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4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5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6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7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8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9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drawings/drawing10.xml" ContentType="application/vnd.openxmlformats-officedocument.drawing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50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davidmacpherson/Dropbox/Thesis/Data/"/>
    </mc:Choice>
  </mc:AlternateContent>
  <bookViews>
    <workbookView xWindow="0" yWindow="460" windowWidth="25600" windowHeight="14320" tabRatio="500" activeTab="1"/>
  </bookViews>
  <sheets>
    <sheet name="Site 12" sheetId="1" r:id="rId1"/>
    <sheet name="Site 3" sheetId="2" r:id="rId2"/>
    <sheet name="Site 8" sheetId="3" r:id="rId3"/>
    <sheet name="Site 7" sheetId="4" r:id="rId4"/>
    <sheet name="Site 41" sheetId="5" r:id="rId5"/>
    <sheet name="Site 67" sheetId="6" r:id="rId6"/>
    <sheet name="Site 64" sheetId="8" r:id="rId7"/>
    <sheet name="Sheet1" sheetId="9" r:id="rId8"/>
    <sheet name="Others" sheetId="7" r:id="rId9"/>
    <sheet name="All Sea level" sheetId="10" r:id="rId10"/>
    <sheet name="All contact surface" sheetId="11" r:id="rId1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V4" i="2" l="1"/>
  <c r="V3" i="2"/>
  <c r="V2" i="2"/>
  <c r="T3" i="2"/>
  <c r="T4" i="2"/>
  <c r="T2" i="2"/>
  <c r="R3" i="6"/>
  <c r="R3" i="1"/>
  <c r="Q5" i="3"/>
  <c r="R4" i="4"/>
  <c r="I21" i="2"/>
  <c r="E21" i="2"/>
  <c r="O4" i="4"/>
  <c r="O5" i="4"/>
  <c r="O6" i="4"/>
  <c r="O7" i="4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3" i="4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3" i="3"/>
  <c r="P4" i="8"/>
  <c r="P5" i="8"/>
  <c r="P3" i="8"/>
  <c r="P4" i="6"/>
  <c r="P5" i="6"/>
  <c r="P6" i="6"/>
  <c r="P7" i="6"/>
  <c r="P8" i="6"/>
  <c r="P9" i="6"/>
  <c r="P10" i="6"/>
  <c r="P11" i="6"/>
  <c r="P12" i="6"/>
  <c r="P3" i="6"/>
  <c r="O4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3" i="2"/>
  <c r="P4" i="1"/>
  <c r="P5" i="1"/>
  <c r="P6" i="1"/>
  <c r="P7" i="1"/>
  <c r="P8" i="1"/>
  <c r="P9" i="1"/>
  <c r="P10" i="1"/>
  <c r="P11" i="1"/>
  <c r="P12" i="1"/>
  <c r="P13" i="1"/>
  <c r="P14" i="1"/>
  <c r="P3" i="1"/>
  <c r="M3" i="1"/>
  <c r="M5" i="1"/>
  <c r="M6" i="1"/>
  <c r="M7" i="1"/>
  <c r="M8" i="1"/>
  <c r="M9" i="1"/>
  <c r="M10" i="1"/>
  <c r="M11" i="1"/>
  <c r="M12" i="1"/>
  <c r="M13" i="1"/>
  <c r="M14" i="1"/>
  <c r="M4" i="1"/>
  <c r="J5" i="8"/>
  <c r="K5" i="8"/>
  <c r="F5" i="8"/>
  <c r="G5" i="8"/>
  <c r="J4" i="8"/>
  <c r="K4" i="8"/>
  <c r="F4" i="8"/>
  <c r="G4" i="8"/>
  <c r="J3" i="8"/>
  <c r="K3" i="8"/>
  <c r="F3" i="8"/>
  <c r="G3" i="8"/>
  <c r="J7" i="5"/>
  <c r="K7" i="5"/>
  <c r="F7" i="5"/>
  <c r="G7" i="5"/>
  <c r="J6" i="5"/>
  <c r="K6" i="5"/>
  <c r="F6" i="5"/>
  <c r="G6" i="5"/>
  <c r="J5" i="5"/>
  <c r="K5" i="5"/>
  <c r="F5" i="5"/>
  <c r="G5" i="5"/>
  <c r="J4" i="5"/>
  <c r="K4" i="5"/>
  <c r="F4" i="5"/>
  <c r="G4" i="5"/>
  <c r="J3" i="5"/>
  <c r="K3" i="5"/>
  <c r="F3" i="5"/>
  <c r="G3" i="5"/>
  <c r="J20" i="4"/>
  <c r="K20" i="4"/>
  <c r="F20" i="4"/>
  <c r="G20" i="4"/>
  <c r="J19" i="4"/>
  <c r="K19" i="4"/>
  <c r="F19" i="4"/>
  <c r="G19" i="4"/>
  <c r="J18" i="4"/>
  <c r="K18" i="4"/>
  <c r="F18" i="4"/>
  <c r="G18" i="4"/>
  <c r="J17" i="4"/>
  <c r="K17" i="4"/>
  <c r="F17" i="4"/>
  <c r="G17" i="4"/>
  <c r="J16" i="4"/>
  <c r="K16" i="4"/>
  <c r="F16" i="4"/>
  <c r="G16" i="4"/>
  <c r="J15" i="4"/>
  <c r="K15" i="4"/>
  <c r="F15" i="4"/>
  <c r="G15" i="4"/>
  <c r="J14" i="4"/>
  <c r="K14" i="4"/>
  <c r="F14" i="4"/>
  <c r="G14" i="4"/>
  <c r="J13" i="4"/>
  <c r="K13" i="4"/>
  <c r="F13" i="4"/>
  <c r="G13" i="4"/>
  <c r="J12" i="4"/>
  <c r="K12" i="4"/>
  <c r="F12" i="4"/>
  <c r="G12" i="4"/>
  <c r="J11" i="4"/>
  <c r="K11" i="4"/>
  <c r="F11" i="4"/>
  <c r="G11" i="4"/>
  <c r="J10" i="4"/>
  <c r="K10" i="4"/>
  <c r="F10" i="4"/>
  <c r="G10" i="4"/>
  <c r="J9" i="4"/>
  <c r="K9" i="4"/>
  <c r="F9" i="4"/>
  <c r="G9" i="4"/>
  <c r="J8" i="4"/>
  <c r="K8" i="4"/>
  <c r="F8" i="4"/>
  <c r="G8" i="4"/>
  <c r="J7" i="4"/>
  <c r="K7" i="4"/>
  <c r="F7" i="4"/>
  <c r="G7" i="4"/>
  <c r="J6" i="4"/>
  <c r="K6" i="4"/>
  <c r="F6" i="4"/>
  <c r="G6" i="4"/>
  <c r="J5" i="4"/>
  <c r="K5" i="4"/>
  <c r="F5" i="4"/>
  <c r="G5" i="4"/>
  <c r="J4" i="4"/>
  <c r="K4" i="4"/>
  <c r="F4" i="4"/>
  <c r="G4" i="4"/>
  <c r="J3" i="4"/>
  <c r="K3" i="4"/>
  <c r="F3" i="4"/>
  <c r="G3" i="4"/>
  <c r="G4" i="7"/>
  <c r="G3" i="7"/>
  <c r="H4" i="7"/>
  <c r="K4" i="7"/>
  <c r="L4" i="7"/>
  <c r="K3" i="7"/>
  <c r="L3" i="7"/>
  <c r="H3" i="7"/>
  <c r="J12" i="6"/>
  <c r="K12" i="6"/>
  <c r="F12" i="6"/>
  <c r="G12" i="6"/>
  <c r="J11" i="6"/>
  <c r="K11" i="6"/>
  <c r="F11" i="6"/>
  <c r="G11" i="6"/>
  <c r="J10" i="6"/>
  <c r="K10" i="6"/>
  <c r="F10" i="6"/>
  <c r="G10" i="6"/>
  <c r="J9" i="6"/>
  <c r="K9" i="6"/>
  <c r="F9" i="6"/>
  <c r="G9" i="6"/>
  <c r="J8" i="6"/>
  <c r="K8" i="6"/>
  <c r="F8" i="6"/>
  <c r="G8" i="6"/>
  <c r="J7" i="6"/>
  <c r="K7" i="6"/>
  <c r="F7" i="6"/>
  <c r="G7" i="6"/>
  <c r="J6" i="6"/>
  <c r="K6" i="6"/>
  <c r="F6" i="6"/>
  <c r="G6" i="6"/>
  <c r="J5" i="6"/>
  <c r="K5" i="6"/>
  <c r="F5" i="6"/>
  <c r="G5" i="6"/>
  <c r="J4" i="6"/>
  <c r="K4" i="6"/>
  <c r="F4" i="6"/>
  <c r="G4" i="6"/>
  <c r="J3" i="6"/>
  <c r="K3" i="6"/>
  <c r="F3" i="6"/>
  <c r="G3" i="6"/>
  <c r="J17" i="3"/>
  <c r="K17" i="3"/>
  <c r="F17" i="3"/>
  <c r="G17" i="3"/>
  <c r="J16" i="3"/>
  <c r="K16" i="3"/>
  <c r="F16" i="3"/>
  <c r="G16" i="3"/>
  <c r="J15" i="3"/>
  <c r="K15" i="3"/>
  <c r="F15" i="3"/>
  <c r="G15" i="3"/>
  <c r="J14" i="3"/>
  <c r="K14" i="3"/>
  <c r="F14" i="3"/>
  <c r="G14" i="3"/>
  <c r="J13" i="3"/>
  <c r="K13" i="3"/>
  <c r="F13" i="3"/>
  <c r="G13" i="3"/>
  <c r="J12" i="3"/>
  <c r="K12" i="3"/>
  <c r="F12" i="3"/>
  <c r="G12" i="3"/>
  <c r="J11" i="3"/>
  <c r="K11" i="3"/>
  <c r="F11" i="3"/>
  <c r="G11" i="3"/>
  <c r="J10" i="3"/>
  <c r="K10" i="3"/>
  <c r="F10" i="3"/>
  <c r="G10" i="3"/>
  <c r="J9" i="3"/>
  <c r="K9" i="3"/>
  <c r="F9" i="3"/>
  <c r="G9" i="3"/>
  <c r="J8" i="3"/>
  <c r="K8" i="3"/>
  <c r="F8" i="3"/>
  <c r="G8" i="3"/>
  <c r="J7" i="3"/>
  <c r="K7" i="3"/>
  <c r="F7" i="3"/>
  <c r="G7" i="3"/>
  <c r="J6" i="3"/>
  <c r="K6" i="3"/>
  <c r="F6" i="3"/>
  <c r="G6" i="3"/>
  <c r="J5" i="3"/>
  <c r="K5" i="3"/>
  <c r="F5" i="3"/>
  <c r="G5" i="3"/>
  <c r="J4" i="3"/>
  <c r="K4" i="3"/>
  <c r="F4" i="3"/>
  <c r="G4" i="3"/>
  <c r="J3" i="3"/>
  <c r="K3" i="3"/>
  <c r="F3" i="3"/>
  <c r="G3" i="3"/>
  <c r="J4" i="2"/>
  <c r="K4" i="2"/>
  <c r="J5" i="2"/>
  <c r="K5" i="2"/>
  <c r="J6" i="2"/>
  <c r="K6" i="2"/>
  <c r="J7" i="2"/>
  <c r="K7" i="2"/>
  <c r="J8" i="2"/>
  <c r="K8" i="2"/>
  <c r="J9" i="2"/>
  <c r="K9" i="2"/>
  <c r="J10" i="2"/>
  <c r="K10" i="2"/>
  <c r="J11" i="2"/>
  <c r="K11" i="2"/>
  <c r="J12" i="2"/>
  <c r="K12" i="2"/>
  <c r="J13" i="2"/>
  <c r="K13" i="2"/>
  <c r="J14" i="2"/>
  <c r="K14" i="2"/>
  <c r="J15" i="2"/>
  <c r="K15" i="2"/>
  <c r="J16" i="2"/>
  <c r="K16" i="2"/>
  <c r="J17" i="2"/>
  <c r="K17" i="2"/>
  <c r="J18" i="2"/>
  <c r="K18" i="2"/>
  <c r="J19" i="2"/>
  <c r="K19" i="2"/>
  <c r="J20" i="2"/>
  <c r="K20" i="2"/>
  <c r="J3" i="2"/>
  <c r="K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3" i="2"/>
  <c r="K4" i="1"/>
  <c r="K5" i="1"/>
  <c r="K6" i="1"/>
  <c r="K7" i="1"/>
  <c r="K8" i="1"/>
  <c r="K9" i="1"/>
  <c r="K10" i="1"/>
  <c r="K11" i="1"/>
  <c r="K12" i="1"/>
  <c r="K13" i="1"/>
  <c r="K14" i="1"/>
  <c r="K3" i="1"/>
  <c r="J4" i="1"/>
  <c r="J5" i="1"/>
  <c r="J6" i="1"/>
  <c r="J7" i="1"/>
  <c r="J8" i="1"/>
  <c r="J9" i="1"/>
  <c r="J10" i="1"/>
  <c r="J11" i="1"/>
  <c r="J12" i="1"/>
  <c r="J13" i="1"/>
  <c r="J14" i="1"/>
  <c r="J3" i="1"/>
  <c r="F4" i="1"/>
  <c r="F5" i="1"/>
  <c r="F6" i="1"/>
  <c r="F7" i="1"/>
  <c r="F8" i="1"/>
  <c r="F9" i="1"/>
  <c r="F10" i="1"/>
  <c r="F11" i="1"/>
  <c r="F12" i="1"/>
  <c r="F13" i="1"/>
  <c r="F14" i="1"/>
  <c r="F3" i="1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3" i="2"/>
  <c r="G4" i="1"/>
  <c r="G5" i="1"/>
  <c r="G6" i="1"/>
  <c r="G7" i="1"/>
  <c r="G8" i="1"/>
  <c r="G9" i="1"/>
  <c r="G10" i="1"/>
  <c r="G11" i="1"/>
  <c r="G12" i="1"/>
  <c r="G13" i="1"/>
  <c r="G14" i="1"/>
  <c r="G3" i="1"/>
</calcChain>
</file>

<file path=xl/sharedStrings.xml><?xml version="1.0" encoding="utf-8"?>
<sst xmlns="http://schemas.openxmlformats.org/spreadsheetml/2006/main" count="134" uniqueCount="44">
  <si>
    <t>Site 12</t>
  </si>
  <si>
    <t>Sample #</t>
  </si>
  <si>
    <t>Weight</t>
  </si>
  <si>
    <t>Notes</t>
  </si>
  <si>
    <t>Small pod above unit</t>
  </si>
  <si>
    <t>Site 3</t>
  </si>
  <si>
    <t>Depth</t>
  </si>
  <si>
    <t>Depth (cm)</t>
  </si>
  <si>
    <t>Site 8</t>
  </si>
  <si>
    <t>(red)</t>
  </si>
  <si>
    <t>Green</t>
  </si>
  <si>
    <t>(Blue)</t>
  </si>
  <si>
    <t>Site 7</t>
  </si>
  <si>
    <t>Site 41</t>
  </si>
  <si>
    <t>Air:</t>
  </si>
  <si>
    <t>Corrected Value</t>
  </si>
  <si>
    <t>Calibrated Mass</t>
  </si>
  <si>
    <t>Mass Specific</t>
  </si>
  <si>
    <t>a) zero to air</t>
  </si>
  <si>
    <t>c) Measure air = R2</t>
  </si>
  <si>
    <t>b) Measure sample = R1</t>
  </si>
  <si>
    <t>Corrected value = Rk = R1 - R2/2</t>
  </si>
  <si>
    <t>Corrected Value (see manual 4.4 iv) is worked out by taking the measured value and subtracting the measured air before dividing it by 2.</t>
  </si>
  <si>
    <t>Mass specific values (see manual 7.3.1 = measured value * calibration mass/sample mass</t>
  </si>
  <si>
    <t>Site 67</t>
  </si>
  <si>
    <t>Site #:</t>
  </si>
  <si>
    <t>Site 64</t>
  </si>
  <si>
    <t>Air</t>
  </si>
  <si>
    <t>0.1 HF</t>
  </si>
  <si>
    <t>LF</t>
  </si>
  <si>
    <t>HF</t>
  </si>
  <si>
    <t>Check depth of bottom</t>
  </si>
  <si>
    <t>Check source, doesn't match strat column</t>
  </si>
  <si>
    <t>% Frequency dependent susceptibility</t>
  </si>
  <si>
    <t>core depth</t>
  </si>
  <si>
    <t>DBSL</t>
  </si>
  <si>
    <t>VC12</t>
  </si>
  <si>
    <t>Core depth</t>
  </si>
  <si>
    <t>VC8</t>
  </si>
  <si>
    <t>VC7</t>
  </si>
  <si>
    <t>VC67</t>
  </si>
  <si>
    <t>XRF</t>
  </si>
  <si>
    <t>Fe (ppm)</t>
  </si>
  <si>
    <t>fe/k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</si>
</sst>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00"/>
  </numFmts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  <xf numFmtId="0" fontId="0" fillId="0" borderId="0" xfId="0" applyAlignment="1">
      <alignment horizontal="right"/>
    </xf>
    <xf numFmtId="0" fontId="4" fillId="0" borderId="0" xfId="0" applyFont="1"/>
    <xf numFmtId="0" fontId="5" fillId="0" borderId="0" xfId="0" applyFont="1"/>
    <xf numFmtId="165" fontId="0" fillId="0" borderId="0" xfId="0" applyNumberFormat="1"/>
    <xf numFmtId="0" fontId="1" fillId="0" borderId="0" xfId="0" applyFont="1" applyAlignment="1">
      <alignment horizontal="center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Relationship Id="rId1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_rels/chart3.xml.rels><?xml version="1.0" encoding="UTF-8" standalone="yes"?>
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</Relationships>
</file>

<file path=xl/charts/_rels/chart4.xml.rels><?xml version="1.0" encoding="UTF-8" standalone="yes"?>
<Relationships xmlns="http://schemas.openxmlformats.org/package/2006/relationships"><Relationship Id="rId1" Type="http://schemas.microsoft.com/office/2011/relationships/chartStyle" Target="style4.xml"/><Relationship Id="rId2" Type="http://schemas.microsoft.com/office/2011/relationships/chartColorStyle" Target="colors4.xml"/></Relationships>
</file>

<file path=xl/charts/_rels/chart5.xml.rels><?xml version="1.0" encoding="UTF-8" standalone="yes"?>
<Relationships xmlns="http://schemas.openxmlformats.org/package/2006/relationships"><Relationship Id="rId1" Type="http://schemas.microsoft.com/office/2011/relationships/chartStyle" Target="style5.xml"/><Relationship Id="rId2" Type="http://schemas.microsoft.com/office/2011/relationships/chartColorStyle" Target="colors5.xml"/></Relationships>
</file>

<file path=xl/charts/_rels/chart6.xml.rels><?xml version="1.0" encoding="UTF-8" standalone="yes"?>
<Relationships xmlns="http://schemas.openxmlformats.org/package/2006/relationships"><Relationship Id="rId1" Type="http://schemas.microsoft.com/office/2011/relationships/chartStyle" Target="style6.xml"/><Relationship Id="rId2" Type="http://schemas.microsoft.com/office/2011/relationships/chartColorStyle" Target="colors6.xml"/></Relationships>
</file>

<file path=xl/charts/_rels/chart7.xml.rels><?xml version="1.0" encoding="UTF-8" standalone="yes"?>
<Relationships xmlns="http://schemas.openxmlformats.org/package/2006/relationships"><Relationship Id="rId1" Type="http://schemas.microsoft.com/office/2011/relationships/chartStyle" Target="style7.xml"/><Relationship Id="rId2" Type="http://schemas.microsoft.com/office/2011/relationships/chartColorStyle" Target="colors7.xml"/></Relationships>
</file>

<file path=xl/charts/_rels/chart8.xml.rels><?xml version="1.0" encoding="UTF-8" standalone="yes"?>
<Relationships xmlns="http://schemas.openxmlformats.org/package/2006/relationships"><Relationship Id="rId1" Type="http://schemas.microsoft.com/office/2011/relationships/chartStyle" Target="style8.xml"/><Relationship Id="rId2" Type="http://schemas.microsoft.com/office/2011/relationships/chartColorStyle" Target="colors8.xml"/></Relationships>
</file>

<file path=xl/charts/_rels/chart9.xml.rels><?xml version="1.0" encoding="UTF-8" standalone="yes"?>
<Relationships xmlns="http://schemas.openxmlformats.org/package/2006/relationships"><Relationship Id="rId1" Type="http://schemas.microsoft.com/office/2011/relationships/chartStyle" Target="style9.xml"/><Relationship Id="rId2" Type="http://schemas.microsoft.com/office/2011/relationships/chartColorStyle" Target="colors9.xml"/></Relationships>
</file>

<file path=xl/charts/_rels/chart10.xml.rels><?xml version="1.0" encoding="UTF-8" standalone="yes"?>
<Relationships xmlns="http://schemas.openxmlformats.org/package/2006/relationships"><Relationship Id="rId1" Type="http://schemas.microsoft.com/office/2011/relationships/chartStyle" Target="style10.xml"/><Relationship Id="rId2" Type="http://schemas.microsoft.com/office/2011/relationships/chartColorStyle" Target="colors10.xml"/></Relationships>
</file>

<file path=xl/charts/_rels/chart11.xml.rels><?xml version="1.0" encoding="UTF-8" standalone="yes"?>
<Relationships xmlns="http://schemas.openxmlformats.org/package/2006/relationships"><Relationship Id="rId1" Type="http://schemas.microsoft.com/office/2011/relationships/chartStyle" Target="style11.xml"/><Relationship Id="rId2" Type="http://schemas.microsoft.com/office/2011/relationships/chartColorStyle" Target="colors11.xml"/></Relationships>
</file>

<file path=xl/charts/_rels/chart12.xml.rels><?xml version="1.0" encoding="UTF-8" standalone="yes"?>
<Relationships xmlns="http://schemas.openxmlformats.org/package/2006/relationships"><Relationship Id="rId1" Type="http://schemas.microsoft.com/office/2011/relationships/chartStyle" Target="style12.xml"/><Relationship Id="rId2" Type="http://schemas.microsoft.com/office/2011/relationships/chartColorStyle" Target="colors12.xml"/></Relationships>
</file>

<file path=xl/charts/_rels/chart13.xml.rels><?xml version="1.0" encoding="UTF-8" standalone="yes"?>
<Relationships xmlns="http://schemas.openxmlformats.org/package/2006/relationships"><Relationship Id="rId1" Type="http://schemas.microsoft.com/office/2011/relationships/chartStyle" Target="style13.xml"/><Relationship Id="rId2" Type="http://schemas.microsoft.com/office/2011/relationships/chartColorStyle" Target="colors13.xml"/></Relationships>
</file>

<file path=xl/charts/_rels/chart14.xml.rels><?xml version="1.0" encoding="UTF-8" standalone="yes"?>
<Relationships xmlns="http://schemas.openxmlformats.org/package/2006/relationships"><Relationship Id="rId1" Type="http://schemas.microsoft.com/office/2011/relationships/chartStyle" Target="style14.xml"/><Relationship Id="rId2" Type="http://schemas.microsoft.com/office/2011/relationships/chartColorStyle" Target="colors14.xml"/></Relationships>
</file>

<file path=xl/charts/_rels/chart15.xml.rels><?xml version="1.0" encoding="UTF-8" standalone="yes"?>
<Relationships xmlns="http://schemas.openxmlformats.org/package/2006/relationships"><Relationship Id="rId1" Type="http://schemas.microsoft.com/office/2011/relationships/chartStyle" Target="style15.xml"/><Relationship Id="rId2" Type="http://schemas.microsoft.com/office/2011/relationships/chartColorStyle" Target="colors15.xml"/></Relationships>
</file>

<file path=xl/charts/_rels/chart16.xml.rels><?xml version="1.0" encoding="UTF-8" standalone="yes"?>
<Relationships xmlns="http://schemas.openxmlformats.org/package/2006/relationships"><Relationship Id="rId1" Type="http://schemas.microsoft.com/office/2011/relationships/chartStyle" Target="style16.xml"/><Relationship Id="rId2" Type="http://schemas.microsoft.com/office/2011/relationships/chartColorStyle" Target="colors16.xml"/></Relationships>
</file>

<file path=xl/charts/_rels/chart17.xml.rels><?xml version="1.0" encoding="UTF-8" standalone="yes"?>
<Relationships xmlns="http://schemas.openxmlformats.org/package/2006/relationships"><Relationship Id="rId1" Type="http://schemas.microsoft.com/office/2011/relationships/chartStyle" Target="style17.xml"/><Relationship Id="rId2" Type="http://schemas.microsoft.com/office/2011/relationships/chartColorStyle" Target="colors17.xml"/></Relationships>
</file>

<file path=xl/charts/_rels/chart18.xml.rels><?xml version="1.0" encoding="UTF-8" standalone="yes"?>
<Relationships xmlns="http://schemas.openxmlformats.org/package/2006/relationships"><Relationship Id="rId1" Type="http://schemas.microsoft.com/office/2011/relationships/chartStyle" Target="style18.xml"/><Relationship Id="rId2" Type="http://schemas.microsoft.com/office/2011/relationships/chartColorStyle" Target="colors18.xml"/></Relationships>
</file>

<file path=xl/charts/_rels/chart19.xml.rels><?xml version="1.0" encoding="UTF-8" standalone="yes"?>
<Relationships xmlns="http://schemas.openxmlformats.org/package/2006/relationships"><Relationship Id="rId1" Type="http://schemas.microsoft.com/office/2011/relationships/chartStyle" Target="style19.xml"/><Relationship Id="rId2" Type="http://schemas.microsoft.com/office/2011/relationships/chartColorStyle" Target="colors19.xml"/></Relationships>
</file>

<file path=xl/charts/_rels/chart20.xml.rels><?xml version="1.0" encoding="UTF-8" standalone="yes"?>
<Relationships xmlns="http://schemas.openxmlformats.org/package/2006/relationships"><Relationship Id="rId1" Type="http://schemas.microsoft.com/office/2011/relationships/chartStyle" Target="style20.xml"/><Relationship Id="rId2" Type="http://schemas.microsoft.com/office/2011/relationships/chartColorStyle" Target="colors20.xml"/></Relationships>
</file>

<file path=xl/charts/_rels/chart21.xml.rels><?xml version="1.0" encoding="UTF-8" standalone="yes"?>
<Relationships xmlns="http://schemas.openxmlformats.org/package/2006/relationships"><Relationship Id="rId1" Type="http://schemas.microsoft.com/office/2011/relationships/chartStyle" Target="style21.xml"/><Relationship Id="rId2" Type="http://schemas.microsoft.com/office/2011/relationships/chartColorStyle" Target="colors21.xml"/></Relationships>
</file>

<file path=xl/charts/_rels/chart22.xml.rels><?xml version="1.0" encoding="UTF-8" standalone="yes"?>
<Relationships xmlns="http://schemas.openxmlformats.org/package/2006/relationships"><Relationship Id="rId1" Type="http://schemas.microsoft.com/office/2011/relationships/chartStyle" Target="style22.xml"/><Relationship Id="rId2" Type="http://schemas.microsoft.com/office/2011/relationships/chartColorStyle" Target="colors22.xml"/></Relationships>
</file>

<file path=xl/charts/_rels/chart23.xml.rels><?xml version="1.0" encoding="UTF-8" standalone="yes"?>
<Relationships xmlns="http://schemas.openxmlformats.org/package/2006/relationships"><Relationship Id="rId1" Type="http://schemas.microsoft.com/office/2011/relationships/chartStyle" Target="style23.xml"/><Relationship Id="rId2" Type="http://schemas.microsoft.com/office/2011/relationships/chartColorStyle" Target="colors23.xml"/></Relationships>
</file>

<file path=xl/charts/_rels/chart24.xml.rels><?xml version="1.0" encoding="UTF-8" standalone="yes"?>
<Relationships xmlns="http://schemas.openxmlformats.org/package/2006/relationships"><Relationship Id="rId1" Type="http://schemas.microsoft.com/office/2011/relationships/chartStyle" Target="style24.xml"/><Relationship Id="rId2" Type="http://schemas.microsoft.com/office/2011/relationships/chartColorStyle" Target="colors24.xml"/></Relationships>
</file>

<file path=xl/charts/_rels/chart25.xml.rels><?xml version="1.0" encoding="UTF-8" standalone="yes"?>
<Relationships xmlns="http://schemas.openxmlformats.org/package/2006/relationships"><Relationship Id="rId1" Type="http://schemas.microsoft.com/office/2011/relationships/chartStyle" Target="style25.xml"/><Relationship Id="rId2" Type="http://schemas.microsoft.com/office/2011/relationships/chartColorStyle" Target="colors25.xml"/></Relationships>
</file>

<file path=xl/charts/_rels/chart26.xml.rels><?xml version="1.0" encoding="UTF-8" standalone="yes"?>
<Relationships xmlns="http://schemas.openxmlformats.org/package/2006/relationships"><Relationship Id="rId1" Type="http://schemas.microsoft.com/office/2011/relationships/chartStyle" Target="style26.xml"/><Relationship Id="rId2" Type="http://schemas.microsoft.com/office/2011/relationships/chartColorStyle" Target="colors26.xml"/></Relationships>
</file>

<file path=xl/charts/_rels/chart27.xml.rels><?xml version="1.0" encoding="UTF-8" standalone="yes"?>
<Relationships xmlns="http://schemas.openxmlformats.org/package/2006/relationships"><Relationship Id="rId1" Type="http://schemas.microsoft.com/office/2011/relationships/chartStyle" Target="style27.xml"/><Relationship Id="rId2" Type="http://schemas.microsoft.com/office/2011/relationships/chartColorStyle" Target="colors27.xml"/></Relationships>
</file>

<file path=xl/charts/_rels/chart28.xml.rels><?xml version="1.0" encoding="UTF-8" standalone="yes"?>
<Relationships xmlns="http://schemas.openxmlformats.org/package/2006/relationships"><Relationship Id="rId1" Type="http://schemas.microsoft.com/office/2011/relationships/chartStyle" Target="style28.xml"/><Relationship Id="rId2" Type="http://schemas.microsoft.com/office/2011/relationships/chartColorStyle" Target="colors28.xml"/></Relationships>
</file>

<file path=xl/charts/_rels/chart29.xml.rels><?xml version="1.0" encoding="UTF-8" standalone="yes"?>
<Relationships xmlns="http://schemas.openxmlformats.org/package/2006/relationships"><Relationship Id="rId1" Type="http://schemas.microsoft.com/office/2011/relationships/chartStyle" Target="style29.xml"/><Relationship Id="rId2" Type="http://schemas.microsoft.com/office/2011/relationships/chartColorStyle" Target="colors29.xml"/></Relationships>
</file>

<file path=xl/charts/_rels/chart30.xml.rels><?xml version="1.0" encoding="UTF-8" standalone="yes"?>
<Relationships xmlns="http://schemas.openxmlformats.org/package/2006/relationships"><Relationship Id="rId1" Type="http://schemas.microsoft.com/office/2011/relationships/chartStyle" Target="style30.xml"/><Relationship Id="rId2" Type="http://schemas.microsoft.com/office/2011/relationships/chartColorStyle" Target="colors30.xml"/></Relationships>
</file>

<file path=xl/charts/_rels/chart31.xml.rels><?xml version="1.0" encoding="UTF-8" standalone="yes"?>
<Relationships xmlns="http://schemas.openxmlformats.org/package/2006/relationships"><Relationship Id="rId1" Type="http://schemas.microsoft.com/office/2011/relationships/chartStyle" Target="style31.xml"/><Relationship Id="rId2" Type="http://schemas.microsoft.com/office/2011/relationships/chartColorStyle" Target="colors31.xml"/></Relationships>
</file>

<file path=xl/charts/_rels/chart32.xml.rels><?xml version="1.0" encoding="UTF-8" standalone="yes"?>
<Relationships xmlns="http://schemas.openxmlformats.org/package/2006/relationships"><Relationship Id="rId1" Type="http://schemas.microsoft.com/office/2011/relationships/chartStyle" Target="style32.xml"/><Relationship Id="rId2" Type="http://schemas.microsoft.com/office/2011/relationships/chartColorStyle" Target="colors32.xml"/></Relationships>
</file>

<file path=xl/charts/_rels/chart33.xml.rels><?xml version="1.0" encoding="UTF-8" standalone="yes"?>
<Relationships xmlns="http://schemas.openxmlformats.org/package/2006/relationships"><Relationship Id="rId1" Type="http://schemas.microsoft.com/office/2011/relationships/chartStyle" Target="style33.xml"/><Relationship Id="rId2" Type="http://schemas.microsoft.com/office/2011/relationships/chartColorStyle" Target="colors3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'Site 12'!$D$1:$G$1</c:f>
              <c:strCache>
                <c:ptCount val="1"/>
                <c:pt idx="0">
                  <c:v>LF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'Site 12'!$B$3:$B$14</c:f>
              <c:numCache>
                <c:formatCode>General</c:formatCode>
                <c:ptCount val="12"/>
                <c:pt idx="0">
                  <c:v>172.0</c:v>
                </c:pt>
                <c:pt idx="1">
                  <c:v>190.0</c:v>
                </c:pt>
                <c:pt idx="2">
                  <c:v>200.0</c:v>
                </c:pt>
                <c:pt idx="3">
                  <c:v>210.0</c:v>
                </c:pt>
                <c:pt idx="4">
                  <c:v>232.0</c:v>
                </c:pt>
                <c:pt idx="5">
                  <c:v>240.0</c:v>
                </c:pt>
                <c:pt idx="6">
                  <c:v>250.0</c:v>
                </c:pt>
                <c:pt idx="7">
                  <c:v>260.0</c:v>
                </c:pt>
                <c:pt idx="8">
                  <c:v>270.0</c:v>
                </c:pt>
                <c:pt idx="9">
                  <c:v>280.0</c:v>
                </c:pt>
                <c:pt idx="10">
                  <c:v>290.0</c:v>
                </c:pt>
                <c:pt idx="11">
                  <c:v>300.0</c:v>
                </c:pt>
              </c:numCache>
            </c:numRef>
          </c:xVal>
          <c:yVal>
            <c:numRef>
              <c:f>'Site 12'!$G$3:$G$14</c:f>
              <c:numCache>
                <c:formatCode>General</c:formatCode>
                <c:ptCount val="12"/>
                <c:pt idx="0">
                  <c:v>248.2614633533742</c:v>
                </c:pt>
                <c:pt idx="1">
                  <c:v>149.5208308942817</c:v>
                </c:pt>
                <c:pt idx="2">
                  <c:v>139.7575914703309</c:v>
                </c:pt>
                <c:pt idx="3">
                  <c:v>145.2637950166448</c:v>
                </c:pt>
                <c:pt idx="4">
                  <c:v>17.27298364354202</c:v>
                </c:pt>
                <c:pt idx="5">
                  <c:v>25.6246597458184</c:v>
                </c:pt>
                <c:pt idx="6">
                  <c:v>30.8681320682559</c:v>
                </c:pt>
                <c:pt idx="7">
                  <c:v>35.54857057326748</c:v>
                </c:pt>
                <c:pt idx="8">
                  <c:v>101.6676677384023</c:v>
                </c:pt>
                <c:pt idx="9">
                  <c:v>16.35260991986138</c:v>
                </c:pt>
                <c:pt idx="10">
                  <c:v>21.83022006141249</c:v>
                </c:pt>
                <c:pt idx="11">
                  <c:v>17.45105524349675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'Site 12'!$H$1:$K$1</c:f>
              <c:strCache>
                <c:ptCount val="1"/>
                <c:pt idx="0">
                  <c:v>HF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'Site 12'!$B$3:$B$14</c:f>
              <c:numCache>
                <c:formatCode>General</c:formatCode>
                <c:ptCount val="12"/>
                <c:pt idx="0">
                  <c:v>172.0</c:v>
                </c:pt>
                <c:pt idx="1">
                  <c:v>190.0</c:v>
                </c:pt>
                <c:pt idx="2">
                  <c:v>200.0</c:v>
                </c:pt>
                <c:pt idx="3">
                  <c:v>210.0</c:v>
                </c:pt>
                <c:pt idx="4">
                  <c:v>232.0</c:v>
                </c:pt>
                <c:pt idx="5">
                  <c:v>240.0</c:v>
                </c:pt>
                <c:pt idx="6">
                  <c:v>250.0</c:v>
                </c:pt>
                <c:pt idx="7">
                  <c:v>260.0</c:v>
                </c:pt>
                <c:pt idx="8">
                  <c:v>270.0</c:v>
                </c:pt>
                <c:pt idx="9">
                  <c:v>280.0</c:v>
                </c:pt>
                <c:pt idx="10">
                  <c:v>290.0</c:v>
                </c:pt>
                <c:pt idx="11">
                  <c:v>300.0</c:v>
                </c:pt>
              </c:numCache>
            </c:numRef>
          </c:xVal>
          <c:yVal>
            <c:numRef>
              <c:f>'Site 12'!$K$3:$K$14</c:f>
              <c:numCache>
                <c:formatCode>General</c:formatCode>
                <c:ptCount val="12"/>
                <c:pt idx="0">
                  <c:v>249.2818234620034</c:v>
                </c:pt>
                <c:pt idx="1">
                  <c:v>149.855329397401</c:v>
                </c:pt>
                <c:pt idx="2">
                  <c:v>138.785364747059</c:v>
                </c:pt>
                <c:pt idx="3">
                  <c:v>143.7506304852214</c:v>
                </c:pt>
                <c:pt idx="4">
                  <c:v>16.56796390298928</c:v>
                </c:pt>
                <c:pt idx="5">
                  <c:v>25.53079652330624</c:v>
                </c:pt>
                <c:pt idx="6">
                  <c:v>30.13968057401977</c:v>
                </c:pt>
                <c:pt idx="7">
                  <c:v>35.08082622361922</c:v>
                </c:pt>
                <c:pt idx="8">
                  <c:v>102.0209871745045</c:v>
                </c:pt>
                <c:pt idx="9">
                  <c:v>15.59454191033138</c:v>
                </c:pt>
                <c:pt idx="10">
                  <c:v>21.51036335721597</c:v>
                </c:pt>
                <c:pt idx="11">
                  <c:v>17.45105524349675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44145824"/>
        <c:axId val="-2144138512"/>
      </c:scatterChart>
      <c:valAx>
        <c:axId val="-2144145824"/>
        <c:scaling>
          <c:orientation val="minMax"/>
          <c:min val="170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(cm)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4138512"/>
        <c:crosses val="autoZero"/>
        <c:crossBetween val="midCat"/>
      </c:valAx>
      <c:valAx>
        <c:axId val="-2144138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Magnetic Susceptibility (si)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41458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'Site 12'!$D$1:$G$1</c:f>
              <c:strCache>
                <c:ptCount val="1"/>
                <c:pt idx="0">
                  <c:v>LF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'Site 12'!$G$3:$G$14</c:f>
              <c:numCache>
                <c:formatCode>General</c:formatCode>
                <c:ptCount val="12"/>
                <c:pt idx="0">
                  <c:v>248.2614633533742</c:v>
                </c:pt>
                <c:pt idx="1">
                  <c:v>149.5208308942817</c:v>
                </c:pt>
                <c:pt idx="2">
                  <c:v>139.7575914703309</c:v>
                </c:pt>
                <c:pt idx="3">
                  <c:v>145.2637950166448</c:v>
                </c:pt>
                <c:pt idx="4">
                  <c:v>17.27298364354202</c:v>
                </c:pt>
                <c:pt idx="5">
                  <c:v>25.6246597458184</c:v>
                </c:pt>
                <c:pt idx="6">
                  <c:v>30.8681320682559</c:v>
                </c:pt>
                <c:pt idx="7">
                  <c:v>35.54857057326748</c:v>
                </c:pt>
                <c:pt idx="8">
                  <c:v>101.6676677384023</c:v>
                </c:pt>
                <c:pt idx="9">
                  <c:v>16.35260991986138</c:v>
                </c:pt>
                <c:pt idx="10">
                  <c:v>21.83022006141249</c:v>
                </c:pt>
                <c:pt idx="11">
                  <c:v>17.45105524349675</c:v>
                </c:pt>
              </c:numCache>
            </c:numRef>
          </c:xVal>
          <c:yVal>
            <c:numRef>
              <c:f>'Site 12'!$P$3:$P$14</c:f>
              <c:numCache>
                <c:formatCode>General</c:formatCode>
                <c:ptCount val="12"/>
                <c:pt idx="0">
                  <c:v>1519.0</c:v>
                </c:pt>
                <c:pt idx="1">
                  <c:v>1537.0</c:v>
                </c:pt>
                <c:pt idx="2">
                  <c:v>1547.0</c:v>
                </c:pt>
                <c:pt idx="3">
                  <c:v>1557.0</c:v>
                </c:pt>
                <c:pt idx="4">
                  <c:v>1579.0</c:v>
                </c:pt>
                <c:pt idx="5">
                  <c:v>1587.0</c:v>
                </c:pt>
                <c:pt idx="6">
                  <c:v>1597.0</c:v>
                </c:pt>
                <c:pt idx="7">
                  <c:v>1607.0</c:v>
                </c:pt>
                <c:pt idx="8">
                  <c:v>1617.0</c:v>
                </c:pt>
                <c:pt idx="9">
                  <c:v>1627.0</c:v>
                </c:pt>
                <c:pt idx="10">
                  <c:v>1637.0</c:v>
                </c:pt>
                <c:pt idx="11">
                  <c:v>1647.0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'Site 12'!$H$1:$K$1</c:f>
              <c:strCache>
                <c:ptCount val="1"/>
                <c:pt idx="0">
                  <c:v>HF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'Site 12'!$K$3:$K$14</c:f>
              <c:numCache>
                <c:formatCode>General</c:formatCode>
                <c:ptCount val="12"/>
                <c:pt idx="0">
                  <c:v>249.2818234620034</c:v>
                </c:pt>
                <c:pt idx="1">
                  <c:v>149.855329397401</c:v>
                </c:pt>
                <c:pt idx="2">
                  <c:v>138.785364747059</c:v>
                </c:pt>
                <c:pt idx="3">
                  <c:v>143.7506304852214</c:v>
                </c:pt>
                <c:pt idx="4">
                  <c:v>16.56796390298928</c:v>
                </c:pt>
                <c:pt idx="5">
                  <c:v>25.53079652330624</c:v>
                </c:pt>
                <c:pt idx="6">
                  <c:v>30.13968057401977</c:v>
                </c:pt>
                <c:pt idx="7">
                  <c:v>35.08082622361922</c:v>
                </c:pt>
                <c:pt idx="8">
                  <c:v>102.0209871745045</c:v>
                </c:pt>
                <c:pt idx="9">
                  <c:v>15.59454191033138</c:v>
                </c:pt>
                <c:pt idx="10">
                  <c:v>21.51036335721597</c:v>
                </c:pt>
                <c:pt idx="11">
                  <c:v>17.45105524349675</c:v>
                </c:pt>
              </c:numCache>
            </c:numRef>
          </c:xVal>
          <c:yVal>
            <c:numRef>
              <c:f>'Site 12'!$P$3:$P$14</c:f>
              <c:numCache>
                <c:formatCode>General</c:formatCode>
                <c:ptCount val="12"/>
                <c:pt idx="0">
                  <c:v>1519.0</c:v>
                </c:pt>
                <c:pt idx="1">
                  <c:v>1537.0</c:v>
                </c:pt>
                <c:pt idx="2">
                  <c:v>1547.0</c:v>
                </c:pt>
                <c:pt idx="3">
                  <c:v>1557.0</c:v>
                </c:pt>
                <c:pt idx="4">
                  <c:v>1579.0</c:v>
                </c:pt>
                <c:pt idx="5">
                  <c:v>1587.0</c:v>
                </c:pt>
                <c:pt idx="6">
                  <c:v>1597.0</c:v>
                </c:pt>
                <c:pt idx="7">
                  <c:v>1607.0</c:v>
                </c:pt>
                <c:pt idx="8">
                  <c:v>1617.0</c:v>
                </c:pt>
                <c:pt idx="9">
                  <c:v>1627.0</c:v>
                </c:pt>
                <c:pt idx="10">
                  <c:v>1637.0</c:v>
                </c:pt>
                <c:pt idx="11">
                  <c:v>1647.0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40836176"/>
        <c:axId val="-2140830272"/>
      </c:scatterChart>
      <c:valAx>
        <c:axId val="-2140836176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Magnetic</a:t>
                </a:r>
                <a:r>
                  <a:rPr lang="en-US" baseline="0"/>
                  <a:t> Susceptibility (si)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0830272"/>
        <c:crosses val="autoZero"/>
        <c:crossBetween val="midCat"/>
      </c:valAx>
      <c:valAx>
        <c:axId val="-2140830272"/>
        <c:scaling>
          <c:orientation val="maxMin"/>
          <c:min val="1515.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08361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'Site 12'!$D$1:$G$1</c:f>
              <c:strCache>
                <c:ptCount val="1"/>
                <c:pt idx="0">
                  <c:v>LF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'Site 12'!$G$3:$G$14</c:f>
              <c:numCache>
                <c:formatCode>General</c:formatCode>
                <c:ptCount val="12"/>
                <c:pt idx="0">
                  <c:v>248.2614633533742</c:v>
                </c:pt>
                <c:pt idx="1">
                  <c:v>149.5208308942817</c:v>
                </c:pt>
                <c:pt idx="2">
                  <c:v>139.7575914703309</c:v>
                </c:pt>
                <c:pt idx="3">
                  <c:v>145.2637950166448</c:v>
                </c:pt>
                <c:pt idx="4">
                  <c:v>17.27298364354202</c:v>
                </c:pt>
                <c:pt idx="5">
                  <c:v>25.6246597458184</c:v>
                </c:pt>
                <c:pt idx="6">
                  <c:v>30.8681320682559</c:v>
                </c:pt>
                <c:pt idx="7">
                  <c:v>35.54857057326748</c:v>
                </c:pt>
                <c:pt idx="8">
                  <c:v>101.6676677384023</c:v>
                </c:pt>
                <c:pt idx="9">
                  <c:v>16.35260991986138</c:v>
                </c:pt>
                <c:pt idx="10">
                  <c:v>21.83022006141249</c:v>
                </c:pt>
                <c:pt idx="11">
                  <c:v>17.45105524349675</c:v>
                </c:pt>
              </c:numCache>
            </c:numRef>
          </c:xVal>
          <c:yVal>
            <c:numRef>
              <c:f>'Site 12'!$B$3:$B$14</c:f>
              <c:numCache>
                <c:formatCode>General</c:formatCode>
                <c:ptCount val="12"/>
                <c:pt idx="0">
                  <c:v>172.0</c:v>
                </c:pt>
                <c:pt idx="1">
                  <c:v>190.0</c:v>
                </c:pt>
                <c:pt idx="2">
                  <c:v>200.0</c:v>
                </c:pt>
                <c:pt idx="3">
                  <c:v>210.0</c:v>
                </c:pt>
                <c:pt idx="4">
                  <c:v>232.0</c:v>
                </c:pt>
                <c:pt idx="5">
                  <c:v>240.0</c:v>
                </c:pt>
                <c:pt idx="6">
                  <c:v>250.0</c:v>
                </c:pt>
                <c:pt idx="7">
                  <c:v>260.0</c:v>
                </c:pt>
                <c:pt idx="8">
                  <c:v>270.0</c:v>
                </c:pt>
                <c:pt idx="9">
                  <c:v>280.0</c:v>
                </c:pt>
                <c:pt idx="10">
                  <c:v>290.0</c:v>
                </c:pt>
                <c:pt idx="11">
                  <c:v>300.0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'Site 12'!$H$1:$K$1</c:f>
              <c:strCache>
                <c:ptCount val="1"/>
                <c:pt idx="0">
                  <c:v>HF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'Site 12'!$K$3:$K$14</c:f>
              <c:numCache>
                <c:formatCode>General</c:formatCode>
                <c:ptCount val="12"/>
                <c:pt idx="0">
                  <c:v>249.2818234620034</c:v>
                </c:pt>
                <c:pt idx="1">
                  <c:v>149.855329397401</c:v>
                </c:pt>
                <c:pt idx="2">
                  <c:v>138.785364747059</c:v>
                </c:pt>
                <c:pt idx="3">
                  <c:v>143.7506304852214</c:v>
                </c:pt>
                <c:pt idx="4">
                  <c:v>16.56796390298928</c:v>
                </c:pt>
                <c:pt idx="5">
                  <c:v>25.53079652330624</c:v>
                </c:pt>
                <c:pt idx="6">
                  <c:v>30.13968057401977</c:v>
                </c:pt>
                <c:pt idx="7">
                  <c:v>35.08082622361922</c:v>
                </c:pt>
                <c:pt idx="8">
                  <c:v>102.0209871745045</c:v>
                </c:pt>
                <c:pt idx="9">
                  <c:v>15.59454191033138</c:v>
                </c:pt>
                <c:pt idx="10">
                  <c:v>21.51036335721597</c:v>
                </c:pt>
                <c:pt idx="11">
                  <c:v>17.45105524349675</c:v>
                </c:pt>
              </c:numCache>
            </c:numRef>
          </c:xVal>
          <c:yVal>
            <c:numRef>
              <c:f>'Site 12'!$B$3:$B$14</c:f>
              <c:numCache>
                <c:formatCode>General</c:formatCode>
                <c:ptCount val="12"/>
                <c:pt idx="0">
                  <c:v>172.0</c:v>
                </c:pt>
                <c:pt idx="1">
                  <c:v>190.0</c:v>
                </c:pt>
                <c:pt idx="2">
                  <c:v>200.0</c:v>
                </c:pt>
                <c:pt idx="3">
                  <c:v>210.0</c:v>
                </c:pt>
                <c:pt idx="4">
                  <c:v>232.0</c:v>
                </c:pt>
                <c:pt idx="5">
                  <c:v>240.0</c:v>
                </c:pt>
                <c:pt idx="6">
                  <c:v>250.0</c:v>
                </c:pt>
                <c:pt idx="7">
                  <c:v>260.0</c:v>
                </c:pt>
                <c:pt idx="8">
                  <c:v>270.0</c:v>
                </c:pt>
                <c:pt idx="9">
                  <c:v>280.0</c:v>
                </c:pt>
                <c:pt idx="10">
                  <c:v>290.0</c:v>
                </c:pt>
                <c:pt idx="11">
                  <c:v>300.0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80241424"/>
        <c:axId val="-2080238432"/>
      </c:scatterChart>
      <c:valAx>
        <c:axId val="-2080241424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80238432"/>
        <c:crosses val="autoZero"/>
        <c:crossBetween val="midCat"/>
      </c:valAx>
      <c:valAx>
        <c:axId val="-208023843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80241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'Site 3'!$D$1:$G$1</c:f>
              <c:strCache>
                <c:ptCount val="1"/>
                <c:pt idx="0">
                  <c:v>LF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'Site 3'!$B$3:$B$20</c:f>
              <c:numCache>
                <c:formatCode>General</c:formatCode>
                <c:ptCount val="18"/>
                <c:pt idx="0">
                  <c:v>30.0</c:v>
                </c:pt>
                <c:pt idx="1">
                  <c:v>40.0</c:v>
                </c:pt>
                <c:pt idx="2">
                  <c:v>50.0</c:v>
                </c:pt>
                <c:pt idx="3">
                  <c:v>60.0</c:v>
                </c:pt>
                <c:pt idx="4">
                  <c:v>70.0</c:v>
                </c:pt>
                <c:pt idx="5">
                  <c:v>80.0</c:v>
                </c:pt>
                <c:pt idx="6">
                  <c:v>90.0</c:v>
                </c:pt>
                <c:pt idx="7">
                  <c:v>100.0</c:v>
                </c:pt>
                <c:pt idx="8">
                  <c:v>110.0</c:v>
                </c:pt>
                <c:pt idx="9">
                  <c:v>120.0</c:v>
                </c:pt>
                <c:pt idx="10">
                  <c:v>130.0</c:v>
                </c:pt>
                <c:pt idx="11">
                  <c:v>140.0</c:v>
                </c:pt>
                <c:pt idx="12">
                  <c:v>150.0</c:v>
                </c:pt>
                <c:pt idx="13">
                  <c:v>160.0</c:v>
                </c:pt>
                <c:pt idx="14">
                  <c:v>170.0</c:v>
                </c:pt>
                <c:pt idx="15">
                  <c:v>180.0</c:v>
                </c:pt>
                <c:pt idx="16">
                  <c:v>190.0</c:v>
                </c:pt>
                <c:pt idx="17">
                  <c:v>198.0</c:v>
                </c:pt>
              </c:numCache>
            </c:numRef>
          </c:xVal>
          <c:yVal>
            <c:numRef>
              <c:f>'Site 3'!$G$3:$G$20</c:f>
              <c:numCache>
                <c:formatCode>General</c:formatCode>
                <c:ptCount val="18"/>
                <c:pt idx="0">
                  <c:v>10.84880292268605</c:v>
                </c:pt>
                <c:pt idx="1">
                  <c:v>15.27123963236942</c:v>
                </c:pt>
                <c:pt idx="2">
                  <c:v>12.73506813261451</c:v>
                </c:pt>
                <c:pt idx="3">
                  <c:v>12.55860683188212</c:v>
                </c:pt>
                <c:pt idx="4">
                  <c:v>12.32848350241864</c:v>
                </c:pt>
                <c:pt idx="5">
                  <c:v>15.28823924229995</c:v>
                </c:pt>
                <c:pt idx="6">
                  <c:v>7.507701866570017</c:v>
                </c:pt>
                <c:pt idx="7">
                  <c:v>9.709838830850355</c:v>
                </c:pt>
                <c:pt idx="8">
                  <c:v>13.48675715228557</c:v>
                </c:pt>
                <c:pt idx="9">
                  <c:v>12.06996022226946</c:v>
                </c:pt>
                <c:pt idx="10">
                  <c:v>13.53941009831695</c:v>
                </c:pt>
                <c:pt idx="11">
                  <c:v>13.10132171345021</c:v>
                </c:pt>
                <c:pt idx="12">
                  <c:v>13.59516616314199</c:v>
                </c:pt>
                <c:pt idx="13">
                  <c:v>17.78392530751371</c:v>
                </c:pt>
                <c:pt idx="14">
                  <c:v>18.94597240203353</c:v>
                </c:pt>
                <c:pt idx="15">
                  <c:v>15.28582058166996</c:v>
                </c:pt>
                <c:pt idx="16">
                  <c:v>16.28806354957843</c:v>
                </c:pt>
                <c:pt idx="17">
                  <c:v>17.87706082784544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'Site 3'!$H$1:$K$1</c:f>
              <c:strCache>
                <c:ptCount val="1"/>
                <c:pt idx="0">
                  <c:v>HF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'Site 3'!$B$3:$B$20</c:f>
              <c:numCache>
                <c:formatCode>General</c:formatCode>
                <c:ptCount val="18"/>
                <c:pt idx="0">
                  <c:v>30.0</c:v>
                </c:pt>
                <c:pt idx="1">
                  <c:v>40.0</c:v>
                </c:pt>
                <c:pt idx="2">
                  <c:v>50.0</c:v>
                </c:pt>
                <c:pt idx="3">
                  <c:v>60.0</c:v>
                </c:pt>
                <c:pt idx="4">
                  <c:v>70.0</c:v>
                </c:pt>
                <c:pt idx="5">
                  <c:v>80.0</c:v>
                </c:pt>
                <c:pt idx="6">
                  <c:v>90.0</c:v>
                </c:pt>
                <c:pt idx="7">
                  <c:v>100.0</c:v>
                </c:pt>
                <c:pt idx="8">
                  <c:v>110.0</c:v>
                </c:pt>
                <c:pt idx="9">
                  <c:v>120.0</c:v>
                </c:pt>
                <c:pt idx="10">
                  <c:v>130.0</c:v>
                </c:pt>
                <c:pt idx="11">
                  <c:v>140.0</c:v>
                </c:pt>
                <c:pt idx="12">
                  <c:v>150.0</c:v>
                </c:pt>
                <c:pt idx="13">
                  <c:v>160.0</c:v>
                </c:pt>
                <c:pt idx="14">
                  <c:v>170.0</c:v>
                </c:pt>
                <c:pt idx="15">
                  <c:v>180.0</c:v>
                </c:pt>
                <c:pt idx="16">
                  <c:v>190.0</c:v>
                </c:pt>
                <c:pt idx="17">
                  <c:v>198.0</c:v>
                </c:pt>
              </c:numCache>
            </c:numRef>
          </c:xVal>
          <c:yVal>
            <c:numRef>
              <c:f>'Site 3'!$K$3:$K$20</c:f>
              <c:numCache>
                <c:formatCode>General</c:formatCode>
                <c:ptCount val="18"/>
                <c:pt idx="0">
                  <c:v>10.47790367746602</c:v>
                </c:pt>
                <c:pt idx="1">
                  <c:v>15.27123963236942</c:v>
                </c:pt>
                <c:pt idx="2">
                  <c:v>11.46156131935306</c:v>
                </c:pt>
                <c:pt idx="3">
                  <c:v>11.51205626255861</c:v>
                </c:pt>
                <c:pt idx="4">
                  <c:v>10.44627228067534</c:v>
                </c:pt>
                <c:pt idx="5">
                  <c:v>14.91535535834141</c:v>
                </c:pt>
                <c:pt idx="6">
                  <c:v>8.931576358505708</c:v>
                </c:pt>
                <c:pt idx="7">
                  <c:v>9.42633988688392</c:v>
                </c:pt>
                <c:pt idx="8">
                  <c:v>13.27154294240868</c:v>
                </c:pt>
                <c:pt idx="9">
                  <c:v>10.55172623204688</c:v>
                </c:pt>
                <c:pt idx="10">
                  <c:v>13.40054435371882</c:v>
                </c:pt>
                <c:pt idx="11">
                  <c:v>11.94319382717837</c:v>
                </c:pt>
                <c:pt idx="12">
                  <c:v>12.92379993286338</c:v>
                </c:pt>
                <c:pt idx="13">
                  <c:v>17.61925933244414</c:v>
                </c:pt>
                <c:pt idx="14">
                  <c:v>18.15655688528214</c:v>
                </c:pt>
                <c:pt idx="15">
                  <c:v>14.5579243634952</c:v>
                </c:pt>
                <c:pt idx="16">
                  <c:v>15.4170441084245</c:v>
                </c:pt>
                <c:pt idx="17">
                  <c:v>15.58512995248063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44617856"/>
        <c:axId val="-2144611920"/>
      </c:scatterChart>
      <c:valAx>
        <c:axId val="-2144617856"/>
        <c:scaling>
          <c:orientation val="minMax"/>
          <c:max val="200.0"/>
          <c:min val="30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(cm)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4611920"/>
        <c:crosses val="autoZero"/>
        <c:crossBetween val="midCat"/>
      </c:valAx>
      <c:valAx>
        <c:axId val="-2144611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Magnetic Susceptibility (si)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46178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'Site 3'!$D$1:$G$1</c:f>
              <c:strCache>
                <c:ptCount val="1"/>
                <c:pt idx="0">
                  <c:v>LF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'Site 3'!$G$3:$G$20</c:f>
              <c:numCache>
                <c:formatCode>General</c:formatCode>
                <c:ptCount val="18"/>
                <c:pt idx="0">
                  <c:v>10.84880292268605</c:v>
                </c:pt>
                <c:pt idx="1">
                  <c:v>15.27123963236942</c:v>
                </c:pt>
                <c:pt idx="2">
                  <c:v>12.73506813261451</c:v>
                </c:pt>
                <c:pt idx="3">
                  <c:v>12.55860683188212</c:v>
                </c:pt>
                <c:pt idx="4">
                  <c:v>12.32848350241864</c:v>
                </c:pt>
                <c:pt idx="5">
                  <c:v>15.28823924229995</c:v>
                </c:pt>
                <c:pt idx="6">
                  <c:v>7.507701866570017</c:v>
                </c:pt>
                <c:pt idx="7">
                  <c:v>9.709838830850355</c:v>
                </c:pt>
                <c:pt idx="8">
                  <c:v>13.48675715228557</c:v>
                </c:pt>
                <c:pt idx="9">
                  <c:v>12.06996022226946</c:v>
                </c:pt>
                <c:pt idx="10">
                  <c:v>13.53941009831695</c:v>
                </c:pt>
                <c:pt idx="11">
                  <c:v>13.10132171345021</c:v>
                </c:pt>
                <c:pt idx="12">
                  <c:v>13.59516616314199</c:v>
                </c:pt>
                <c:pt idx="13">
                  <c:v>17.78392530751371</c:v>
                </c:pt>
                <c:pt idx="14">
                  <c:v>18.94597240203353</c:v>
                </c:pt>
                <c:pt idx="15">
                  <c:v>15.28582058166996</c:v>
                </c:pt>
                <c:pt idx="16">
                  <c:v>16.28806354957843</c:v>
                </c:pt>
                <c:pt idx="17">
                  <c:v>17.87706082784544</c:v>
                </c:pt>
              </c:numCache>
            </c:numRef>
          </c:xVal>
          <c:yVal>
            <c:numRef>
              <c:f>'Site 3'!$O$3:$O$20</c:f>
              <c:numCache>
                <c:formatCode>General</c:formatCode>
                <c:ptCount val="18"/>
                <c:pt idx="0">
                  <c:v>1355.0</c:v>
                </c:pt>
                <c:pt idx="1">
                  <c:v>1365.0</c:v>
                </c:pt>
                <c:pt idx="2">
                  <c:v>1375.0</c:v>
                </c:pt>
                <c:pt idx="3">
                  <c:v>1385.0</c:v>
                </c:pt>
                <c:pt idx="4">
                  <c:v>1395.0</c:v>
                </c:pt>
                <c:pt idx="5">
                  <c:v>1405.0</c:v>
                </c:pt>
                <c:pt idx="6">
                  <c:v>1415.0</c:v>
                </c:pt>
                <c:pt idx="7">
                  <c:v>1425.0</c:v>
                </c:pt>
                <c:pt idx="8">
                  <c:v>1435.0</c:v>
                </c:pt>
                <c:pt idx="9">
                  <c:v>1445.0</c:v>
                </c:pt>
                <c:pt idx="10">
                  <c:v>1455.0</c:v>
                </c:pt>
                <c:pt idx="11">
                  <c:v>1465.0</c:v>
                </c:pt>
                <c:pt idx="12">
                  <c:v>1475.0</c:v>
                </c:pt>
                <c:pt idx="13">
                  <c:v>1485.0</c:v>
                </c:pt>
                <c:pt idx="14">
                  <c:v>1495.0</c:v>
                </c:pt>
                <c:pt idx="15">
                  <c:v>1505.0</c:v>
                </c:pt>
                <c:pt idx="16">
                  <c:v>1515.0</c:v>
                </c:pt>
                <c:pt idx="17">
                  <c:v>1523.0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'Site 3'!$H$1:$K$1</c:f>
              <c:strCache>
                <c:ptCount val="1"/>
                <c:pt idx="0">
                  <c:v>HF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'Site 3'!$K$3:$K$20</c:f>
              <c:numCache>
                <c:formatCode>General</c:formatCode>
                <c:ptCount val="18"/>
                <c:pt idx="0">
                  <c:v>10.47790367746602</c:v>
                </c:pt>
                <c:pt idx="1">
                  <c:v>15.27123963236942</c:v>
                </c:pt>
                <c:pt idx="2">
                  <c:v>11.46156131935306</c:v>
                </c:pt>
                <c:pt idx="3">
                  <c:v>11.51205626255861</c:v>
                </c:pt>
                <c:pt idx="4">
                  <c:v>10.44627228067534</c:v>
                </c:pt>
                <c:pt idx="5">
                  <c:v>14.91535535834141</c:v>
                </c:pt>
                <c:pt idx="6">
                  <c:v>8.931576358505708</c:v>
                </c:pt>
                <c:pt idx="7">
                  <c:v>9.42633988688392</c:v>
                </c:pt>
                <c:pt idx="8">
                  <c:v>13.27154294240868</c:v>
                </c:pt>
                <c:pt idx="9">
                  <c:v>10.55172623204688</c:v>
                </c:pt>
                <c:pt idx="10">
                  <c:v>13.40054435371882</c:v>
                </c:pt>
                <c:pt idx="11">
                  <c:v>11.94319382717837</c:v>
                </c:pt>
                <c:pt idx="12">
                  <c:v>12.92379993286338</c:v>
                </c:pt>
                <c:pt idx="13">
                  <c:v>17.61925933244414</c:v>
                </c:pt>
                <c:pt idx="14">
                  <c:v>18.15655688528214</c:v>
                </c:pt>
                <c:pt idx="15">
                  <c:v>14.5579243634952</c:v>
                </c:pt>
                <c:pt idx="16">
                  <c:v>15.4170441084245</c:v>
                </c:pt>
                <c:pt idx="17">
                  <c:v>15.58512995248063</c:v>
                </c:pt>
              </c:numCache>
            </c:numRef>
          </c:xVal>
          <c:yVal>
            <c:numRef>
              <c:f>'Site 3'!$O$3:$O$20</c:f>
              <c:numCache>
                <c:formatCode>General</c:formatCode>
                <c:ptCount val="18"/>
                <c:pt idx="0">
                  <c:v>1355.0</c:v>
                </c:pt>
                <c:pt idx="1">
                  <c:v>1365.0</c:v>
                </c:pt>
                <c:pt idx="2">
                  <c:v>1375.0</c:v>
                </c:pt>
                <c:pt idx="3">
                  <c:v>1385.0</c:v>
                </c:pt>
                <c:pt idx="4">
                  <c:v>1395.0</c:v>
                </c:pt>
                <c:pt idx="5">
                  <c:v>1405.0</c:v>
                </c:pt>
                <c:pt idx="6">
                  <c:v>1415.0</c:v>
                </c:pt>
                <c:pt idx="7">
                  <c:v>1425.0</c:v>
                </c:pt>
                <c:pt idx="8">
                  <c:v>1435.0</c:v>
                </c:pt>
                <c:pt idx="9">
                  <c:v>1445.0</c:v>
                </c:pt>
                <c:pt idx="10">
                  <c:v>1455.0</c:v>
                </c:pt>
                <c:pt idx="11">
                  <c:v>1465.0</c:v>
                </c:pt>
                <c:pt idx="12">
                  <c:v>1475.0</c:v>
                </c:pt>
                <c:pt idx="13">
                  <c:v>1485.0</c:v>
                </c:pt>
                <c:pt idx="14">
                  <c:v>1495.0</c:v>
                </c:pt>
                <c:pt idx="15">
                  <c:v>1505.0</c:v>
                </c:pt>
                <c:pt idx="16">
                  <c:v>1515.0</c:v>
                </c:pt>
                <c:pt idx="17">
                  <c:v>1523.0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40849920"/>
        <c:axId val="-2140819968"/>
      </c:scatterChart>
      <c:valAx>
        <c:axId val="-2140849920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0819968"/>
        <c:crosses val="autoZero"/>
        <c:crossBetween val="midCat"/>
      </c:valAx>
      <c:valAx>
        <c:axId val="-2140819968"/>
        <c:scaling>
          <c:orientation val="maxMin"/>
          <c:max val="1530.0"/>
          <c:min val="1350.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08499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'Site 3'!$U$1</c:f>
              <c:strCache>
                <c:ptCount val="1"/>
                <c:pt idx="0">
                  <c:v>Fe (ppm)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'Site 3'!$U$2:$U$4</c:f>
              <c:numCache>
                <c:formatCode>General</c:formatCode>
                <c:ptCount val="3"/>
                <c:pt idx="0">
                  <c:v>41424.73</c:v>
                </c:pt>
                <c:pt idx="1">
                  <c:v>42562.18</c:v>
                </c:pt>
                <c:pt idx="2">
                  <c:v>41879.03</c:v>
                </c:pt>
              </c:numCache>
            </c:numRef>
          </c:xVal>
          <c:yVal>
            <c:numRef>
              <c:f>'Site 3'!$T$2:$T$4</c:f>
              <c:numCache>
                <c:formatCode>General</c:formatCode>
                <c:ptCount val="3"/>
                <c:pt idx="0">
                  <c:v>1523.0</c:v>
                </c:pt>
                <c:pt idx="1">
                  <c:v>1485.0</c:v>
                </c:pt>
                <c:pt idx="2">
                  <c:v>1405.0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3601168"/>
        <c:axId val="-2050066912"/>
      </c:scatterChart>
      <c:valAx>
        <c:axId val="-2073601168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50066912"/>
        <c:crosses val="autoZero"/>
        <c:crossBetween val="midCat"/>
      </c:valAx>
      <c:valAx>
        <c:axId val="-2050066912"/>
        <c:scaling>
          <c:orientation val="maxMin"/>
          <c:max val="1530.0"/>
          <c:min val="1350.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73601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'Site 3'!$V$1</c:f>
              <c:strCache>
                <c:ptCount val="1"/>
                <c:pt idx="0">
                  <c:v>fe/k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'Site 3'!$V$2:$V$4</c:f>
              <c:numCache>
                <c:formatCode>General</c:formatCode>
                <c:ptCount val="3"/>
                <c:pt idx="0">
                  <c:v>2657.96500422549</c:v>
                </c:pt>
                <c:pt idx="1">
                  <c:v>2415.662270299065</c:v>
                </c:pt>
                <c:pt idx="2">
                  <c:v>2807.77956635</c:v>
                </c:pt>
              </c:numCache>
            </c:numRef>
          </c:xVal>
          <c:yVal>
            <c:numRef>
              <c:f>'Site 3'!$T$2:$T$4</c:f>
              <c:numCache>
                <c:formatCode>General</c:formatCode>
                <c:ptCount val="3"/>
                <c:pt idx="0">
                  <c:v>1523.0</c:v>
                </c:pt>
                <c:pt idx="1">
                  <c:v>1485.0</c:v>
                </c:pt>
                <c:pt idx="2">
                  <c:v>1405.0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7885248"/>
        <c:axId val="-2075861584"/>
      </c:scatterChart>
      <c:valAx>
        <c:axId val="-2077885248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75861584"/>
        <c:crosses val="autoZero"/>
        <c:crossBetween val="midCat"/>
      </c:valAx>
      <c:valAx>
        <c:axId val="-2075861584"/>
        <c:scaling>
          <c:orientation val="maxMin"/>
          <c:max val="1530.0"/>
          <c:min val="1350.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77885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'Site 8'!$D$1:$G$1</c:f>
              <c:strCache>
                <c:ptCount val="1"/>
                <c:pt idx="0">
                  <c:v>LF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'Site 8'!$B$3:$B$17</c:f>
              <c:numCache>
                <c:formatCode>General</c:formatCode>
                <c:ptCount val="15"/>
                <c:pt idx="0">
                  <c:v>60.0</c:v>
                </c:pt>
                <c:pt idx="1">
                  <c:v>70.0</c:v>
                </c:pt>
                <c:pt idx="2">
                  <c:v>80.0</c:v>
                </c:pt>
                <c:pt idx="3">
                  <c:v>90.0</c:v>
                </c:pt>
                <c:pt idx="4">
                  <c:v>100.0</c:v>
                </c:pt>
                <c:pt idx="5">
                  <c:v>110.0</c:v>
                </c:pt>
                <c:pt idx="6">
                  <c:v>120.0</c:v>
                </c:pt>
                <c:pt idx="7">
                  <c:v>130.0</c:v>
                </c:pt>
                <c:pt idx="8">
                  <c:v>140.0</c:v>
                </c:pt>
                <c:pt idx="9">
                  <c:v>150.0</c:v>
                </c:pt>
                <c:pt idx="10">
                  <c:v>160.0</c:v>
                </c:pt>
                <c:pt idx="11">
                  <c:v>170.0</c:v>
                </c:pt>
                <c:pt idx="12">
                  <c:v>180.0</c:v>
                </c:pt>
                <c:pt idx="13">
                  <c:v>190.0</c:v>
                </c:pt>
                <c:pt idx="14">
                  <c:v>200.0</c:v>
                </c:pt>
              </c:numCache>
            </c:numRef>
          </c:xVal>
          <c:yVal>
            <c:numRef>
              <c:f>'Site 8'!$G$3:$G$17</c:f>
              <c:numCache>
                <c:formatCode>General</c:formatCode>
                <c:ptCount val="15"/>
                <c:pt idx="0">
                  <c:v>38.97226994981965</c:v>
                </c:pt>
                <c:pt idx="1">
                  <c:v>48.12884689993604</c:v>
                </c:pt>
                <c:pt idx="2">
                  <c:v>13.94774549556416</c:v>
                </c:pt>
                <c:pt idx="3">
                  <c:v>11.85770750988142</c:v>
                </c:pt>
                <c:pt idx="4">
                  <c:v>12.4328953002009</c:v>
                </c:pt>
                <c:pt idx="5">
                  <c:v>14.15055532702592</c:v>
                </c:pt>
                <c:pt idx="6">
                  <c:v>12.39416669349387</c:v>
                </c:pt>
                <c:pt idx="7">
                  <c:v>12.7960617471107</c:v>
                </c:pt>
                <c:pt idx="8">
                  <c:v>11.85591282120274</c:v>
                </c:pt>
                <c:pt idx="9">
                  <c:v>9.895679195028117</c:v>
                </c:pt>
                <c:pt idx="10">
                  <c:v>11.74904049502624</c:v>
                </c:pt>
                <c:pt idx="11">
                  <c:v>10.25073626319986</c:v>
                </c:pt>
                <c:pt idx="12">
                  <c:v>9.52300691050059</c:v>
                </c:pt>
                <c:pt idx="13">
                  <c:v>9.539473684210526</c:v>
                </c:pt>
                <c:pt idx="14">
                  <c:v>8.881150856459496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'Site 8'!$H$1:$K$1</c:f>
              <c:strCache>
                <c:ptCount val="1"/>
                <c:pt idx="0">
                  <c:v>HF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'Site 8'!$B$3:$B$17</c:f>
              <c:numCache>
                <c:formatCode>General</c:formatCode>
                <c:ptCount val="15"/>
                <c:pt idx="0">
                  <c:v>60.0</c:v>
                </c:pt>
                <c:pt idx="1">
                  <c:v>70.0</c:v>
                </c:pt>
                <c:pt idx="2">
                  <c:v>80.0</c:v>
                </c:pt>
                <c:pt idx="3">
                  <c:v>90.0</c:v>
                </c:pt>
                <c:pt idx="4">
                  <c:v>100.0</c:v>
                </c:pt>
                <c:pt idx="5">
                  <c:v>110.0</c:v>
                </c:pt>
                <c:pt idx="6">
                  <c:v>120.0</c:v>
                </c:pt>
                <c:pt idx="7">
                  <c:v>130.0</c:v>
                </c:pt>
                <c:pt idx="8">
                  <c:v>140.0</c:v>
                </c:pt>
                <c:pt idx="9">
                  <c:v>150.0</c:v>
                </c:pt>
                <c:pt idx="10">
                  <c:v>160.0</c:v>
                </c:pt>
                <c:pt idx="11">
                  <c:v>170.0</c:v>
                </c:pt>
                <c:pt idx="12">
                  <c:v>180.0</c:v>
                </c:pt>
                <c:pt idx="13">
                  <c:v>190.0</c:v>
                </c:pt>
                <c:pt idx="14">
                  <c:v>200.0</c:v>
                </c:pt>
              </c:numCache>
            </c:numRef>
          </c:xVal>
          <c:yVal>
            <c:numRef>
              <c:f>'Site 8'!$K$3:$K$17</c:f>
              <c:numCache>
                <c:formatCode>General</c:formatCode>
                <c:ptCount val="15"/>
                <c:pt idx="0">
                  <c:v>36.12757871260653</c:v>
                </c:pt>
                <c:pt idx="1">
                  <c:v>47.23757195734464</c:v>
                </c:pt>
                <c:pt idx="2">
                  <c:v>13.261790799061</c:v>
                </c:pt>
                <c:pt idx="3">
                  <c:v>11.16019530341781</c:v>
                </c:pt>
                <c:pt idx="4">
                  <c:v>11.93887297039159</c:v>
                </c:pt>
                <c:pt idx="5">
                  <c:v>12.75195392842451</c:v>
                </c:pt>
                <c:pt idx="6">
                  <c:v>11.42838747062422</c:v>
                </c:pt>
                <c:pt idx="7">
                  <c:v>13.69260110518852</c:v>
                </c:pt>
                <c:pt idx="8">
                  <c:v>10.51056101170456</c:v>
                </c:pt>
                <c:pt idx="9">
                  <c:v>10.45057709381474</c:v>
                </c:pt>
                <c:pt idx="10">
                  <c:v>10.18250176235608</c:v>
                </c:pt>
                <c:pt idx="11">
                  <c:v>9.599895865536373</c:v>
                </c:pt>
                <c:pt idx="12">
                  <c:v>8.427439743805832</c:v>
                </c:pt>
                <c:pt idx="13">
                  <c:v>8.223684210526315</c:v>
                </c:pt>
                <c:pt idx="14">
                  <c:v>7.825964616088071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8065280"/>
        <c:axId val="-2078059344"/>
      </c:scatterChart>
      <c:valAx>
        <c:axId val="-2078065280"/>
        <c:scaling>
          <c:orientation val="minMax"/>
          <c:max val="200.0"/>
          <c:min val="60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78059344"/>
        <c:crosses val="autoZero"/>
        <c:crossBetween val="midCat"/>
      </c:valAx>
      <c:valAx>
        <c:axId val="-2078059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Magnetic Susceptibility (si)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78065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'Site 8'!$D$1:$G$1</c:f>
              <c:strCache>
                <c:ptCount val="1"/>
                <c:pt idx="0">
                  <c:v>LF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'Site 8'!$G$3:$G$17</c:f>
              <c:numCache>
                <c:formatCode>General</c:formatCode>
                <c:ptCount val="15"/>
                <c:pt idx="0">
                  <c:v>38.97226994981965</c:v>
                </c:pt>
                <c:pt idx="1">
                  <c:v>48.12884689993604</c:v>
                </c:pt>
                <c:pt idx="2">
                  <c:v>13.94774549556416</c:v>
                </c:pt>
                <c:pt idx="3">
                  <c:v>11.85770750988142</c:v>
                </c:pt>
                <c:pt idx="4">
                  <c:v>12.4328953002009</c:v>
                </c:pt>
                <c:pt idx="5">
                  <c:v>14.15055532702592</c:v>
                </c:pt>
                <c:pt idx="6">
                  <c:v>12.39416669349387</c:v>
                </c:pt>
                <c:pt idx="7">
                  <c:v>12.7960617471107</c:v>
                </c:pt>
                <c:pt idx="8">
                  <c:v>11.85591282120274</c:v>
                </c:pt>
                <c:pt idx="9">
                  <c:v>9.895679195028117</c:v>
                </c:pt>
                <c:pt idx="10">
                  <c:v>11.74904049502624</c:v>
                </c:pt>
                <c:pt idx="11">
                  <c:v>10.25073626319986</c:v>
                </c:pt>
                <c:pt idx="12">
                  <c:v>9.52300691050059</c:v>
                </c:pt>
                <c:pt idx="13">
                  <c:v>9.539473684210526</c:v>
                </c:pt>
                <c:pt idx="14">
                  <c:v>8.881150856459496</c:v>
                </c:pt>
              </c:numCache>
            </c:numRef>
          </c:xVal>
          <c:yVal>
            <c:numRef>
              <c:f>'Site 8'!$B$3:$B$17</c:f>
              <c:numCache>
                <c:formatCode>General</c:formatCode>
                <c:ptCount val="15"/>
                <c:pt idx="0">
                  <c:v>60.0</c:v>
                </c:pt>
                <c:pt idx="1">
                  <c:v>70.0</c:v>
                </c:pt>
                <c:pt idx="2">
                  <c:v>80.0</c:v>
                </c:pt>
                <c:pt idx="3">
                  <c:v>90.0</c:v>
                </c:pt>
                <c:pt idx="4">
                  <c:v>100.0</c:v>
                </c:pt>
                <c:pt idx="5">
                  <c:v>110.0</c:v>
                </c:pt>
                <c:pt idx="6">
                  <c:v>120.0</c:v>
                </c:pt>
                <c:pt idx="7">
                  <c:v>130.0</c:v>
                </c:pt>
                <c:pt idx="8">
                  <c:v>140.0</c:v>
                </c:pt>
                <c:pt idx="9">
                  <c:v>150.0</c:v>
                </c:pt>
                <c:pt idx="10">
                  <c:v>160.0</c:v>
                </c:pt>
                <c:pt idx="11">
                  <c:v>170.0</c:v>
                </c:pt>
                <c:pt idx="12">
                  <c:v>180.0</c:v>
                </c:pt>
                <c:pt idx="13">
                  <c:v>190.0</c:v>
                </c:pt>
                <c:pt idx="14">
                  <c:v>200.0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'Site 8'!$H$1:$K$1</c:f>
              <c:strCache>
                <c:ptCount val="1"/>
                <c:pt idx="0">
                  <c:v>HF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'Site 8'!$K$3:$K$17</c:f>
              <c:numCache>
                <c:formatCode>General</c:formatCode>
                <c:ptCount val="15"/>
                <c:pt idx="0">
                  <c:v>36.12757871260653</c:v>
                </c:pt>
                <c:pt idx="1">
                  <c:v>47.23757195734464</c:v>
                </c:pt>
                <c:pt idx="2">
                  <c:v>13.261790799061</c:v>
                </c:pt>
                <c:pt idx="3">
                  <c:v>11.16019530341781</c:v>
                </c:pt>
                <c:pt idx="4">
                  <c:v>11.93887297039159</c:v>
                </c:pt>
                <c:pt idx="5">
                  <c:v>12.75195392842451</c:v>
                </c:pt>
                <c:pt idx="6">
                  <c:v>11.42838747062422</c:v>
                </c:pt>
                <c:pt idx="7">
                  <c:v>13.69260110518852</c:v>
                </c:pt>
                <c:pt idx="8">
                  <c:v>10.51056101170456</c:v>
                </c:pt>
                <c:pt idx="9">
                  <c:v>10.45057709381474</c:v>
                </c:pt>
                <c:pt idx="10">
                  <c:v>10.18250176235608</c:v>
                </c:pt>
                <c:pt idx="11">
                  <c:v>9.599895865536373</c:v>
                </c:pt>
                <c:pt idx="12">
                  <c:v>8.427439743805832</c:v>
                </c:pt>
                <c:pt idx="13">
                  <c:v>8.223684210526315</c:v>
                </c:pt>
                <c:pt idx="14">
                  <c:v>7.825964616088071</c:v>
                </c:pt>
              </c:numCache>
            </c:numRef>
          </c:xVal>
          <c:yVal>
            <c:numRef>
              <c:f>'Site 8'!$B$3:$B$17</c:f>
              <c:numCache>
                <c:formatCode>General</c:formatCode>
                <c:ptCount val="15"/>
                <c:pt idx="0">
                  <c:v>60.0</c:v>
                </c:pt>
                <c:pt idx="1">
                  <c:v>70.0</c:v>
                </c:pt>
                <c:pt idx="2">
                  <c:v>80.0</c:v>
                </c:pt>
                <c:pt idx="3">
                  <c:v>90.0</c:v>
                </c:pt>
                <c:pt idx="4">
                  <c:v>100.0</c:v>
                </c:pt>
                <c:pt idx="5">
                  <c:v>110.0</c:v>
                </c:pt>
                <c:pt idx="6">
                  <c:v>120.0</c:v>
                </c:pt>
                <c:pt idx="7">
                  <c:v>130.0</c:v>
                </c:pt>
                <c:pt idx="8">
                  <c:v>140.0</c:v>
                </c:pt>
                <c:pt idx="9">
                  <c:v>150.0</c:v>
                </c:pt>
                <c:pt idx="10">
                  <c:v>160.0</c:v>
                </c:pt>
                <c:pt idx="11">
                  <c:v>170.0</c:v>
                </c:pt>
                <c:pt idx="12">
                  <c:v>180.0</c:v>
                </c:pt>
                <c:pt idx="13">
                  <c:v>190.0</c:v>
                </c:pt>
                <c:pt idx="14">
                  <c:v>200.0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40894272"/>
        <c:axId val="-2140888592"/>
      </c:scatterChart>
      <c:valAx>
        <c:axId val="-2140894272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Magnetic Susceptibility (si)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0888592"/>
        <c:crosses val="autoZero"/>
        <c:crossBetween val="midCat"/>
      </c:valAx>
      <c:valAx>
        <c:axId val="-2140888592"/>
        <c:scaling>
          <c:orientation val="maxMin"/>
          <c:max val="200.0"/>
          <c:min val="60.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08942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'Site 8'!$D$1:$G$1</c:f>
              <c:strCache>
                <c:ptCount val="1"/>
                <c:pt idx="0">
                  <c:v>LF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'Site 8'!$G$3:$G$17</c:f>
              <c:numCache>
                <c:formatCode>General</c:formatCode>
                <c:ptCount val="15"/>
                <c:pt idx="0">
                  <c:v>38.97226994981965</c:v>
                </c:pt>
                <c:pt idx="1">
                  <c:v>48.12884689993604</c:v>
                </c:pt>
                <c:pt idx="2">
                  <c:v>13.94774549556416</c:v>
                </c:pt>
                <c:pt idx="3">
                  <c:v>11.85770750988142</c:v>
                </c:pt>
                <c:pt idx="4">
                  <c:v>12.4328953002009</c:v>
                </c:pt>
                <c:pt idx="5">
                  <c:v>14.15055532702592</c:v>
                </c:pt>
                <c:pt idx="6">
                  <c:v>12.39416669349387</c:v>
                </c:pt>
                <c:pt idx="7">
                  <c:v>12.7960617471107</c:v>
                </c:pt>
                <c:pt idx="8">
                  <c:v>11.85591282120274</c:v>
                </c:pt>
                <c:pt idx="9">
                  <c:v>9.895679195028117</c:v>
                </c:pt>
                <c:pt idx="10">
                  <c:v>11.74904049502624</c:v>
                </c:pt>
                <c:pt idx="11">
                  <c:v>10.25073626319986</c:v>
                </c:pt>
                <c:pt idx="12">
                  <c:v>9.52300691050059</c:v>
                </c:pt>
                <c:pt idx="13">
                  <c:v>9.539473684210526</c:v>
                </c:pt>
                <c:pt idx="14">
                  <c:v>8.881150856459496</c:v>
                </c:pt>
              </c:numCache>
            </c:numRef>
          </c:xVal>
          <c:yVal>
            <c:numRef>
              <c:f>'Site 8'!$O$3:$O$17</c:f>
              <c:numCache>
                <c:formatCode>General</c:formatCode>
                <c:ptCount val="15"/>
                <c:pt idx="0">
                  <c:v>1494.0</c:v>
                </c:pt>
                <c:pt idx="1">
                  <c:v>1504.0</c:v>
                </c:pt>
                <c:pt idx="2">
                  <c:v>1514.0</c:v>
                </c:pt>
                <c:pt idx="3">
                  <c:v>1524.0</c:v>
                </c:pt>
                <c:pt idx="4">
                  <c:v>1534.0</c:v>
                </c:pt>
                <c:pt idx="5">
                  <c:v>1544.0</c:v>
                </c:pt>
                <c:pt idx="6">
                  <c:v>1554.0</c:v>
                </c:pt>
                <c:pt idx="7">
                  <c:v>1564.0</c:v>
                </c:pt>
                <c:pt idx="8">
                  <c:v>1574.0</c:v>
                </c:pt>
                <c:pt idx="9">
                  <c:v>1584.0</c:v>
                </c:pt>
                <c:pt idx="10">
                  <c:v>1594.0</c:v>
                </c:pt>
                <c:pt idx="11">
                  <c:v>1604.0</c:v>
                </c:pt>
                <c:pt idx="12">
                  <c:v>1614.0</c:v>
                </c:pt>
                <c:pt idx="13">
                  <c:v>1624.0</c:v>
                </c:pt>
                <c:pt idx="14">
                  <c:v>1634.0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'Site 8'!$H$1:$K$1</c:f>
              <c:strCache>
                <c:ptCount val="1"/>
                <c:pt idx="0">
                  <c:v>HF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'Site 8'!$K$3:$K$17</c:f>
              <c:numCache>
                <c:formatCode>General</c:formatCode>
                <c:ptCount val="15"/>
                <c:pt idx="0">
                  <c:v>36.12757871260653</c:v>
                </c:pt>
                <c:pt idx="1">
                  <c:v>47.23757195734464</c:v>
                </c:pt>
                <c:pt idx="2">
                  <c:v>13.261790799061</c:v>
                </c:pt>
                <c:pt idx="3">
                  <c:v>11.16019530341781</c:v>
                </c:pt>
                <c:pt idx="4">
                  <c:v>11.93887297039159</c:v>
                </c:pt>
                <c:pt idx="5">
                  <c:v>12.75195392842451</c:v>
                </c:pt>
                <c:pt idx="6">
                  <c:v>11.42838747062422</c:v>
                </c:pt>
                <c:pt idx="7">
                  <c:v>13.69260110518852</c:v>
                </c:pt>
                <c:pt idx="8">
                  <c:v>10.51056101170456</c:v>
                </c:pt>
                <c:pt idx="9">
                  <c:v>10.45057709381474</c:v>
                </c:pt>
                <c:pt idx="10">
                  <c:v>10.18250176235608</c:v>
                </c:pt>
                <c:pt idx="11">
                  <c:v>9.599895865536373</c:v>
                </c:pt>
                <c:pt idx="12">
                  <c:v>8.427439743805832</c:v>
                </c:pt>
                <c:pt idx="13">
                  <c:v>8.223684210526315</c:v>
                </c:pt>
                <c:pt idx="14">
                  <c:v>7.825964616088071</c:v>
                </c:pt>
              </c:numCache>
            </c:numRef>
          </c:xVal>
          <c:yVal>
            <c:numRef>
              <c:f>'Site 8'!$O$3:$O$17</c:f>
              <c:numCache>
                <c:formatCode>General</c:formatCode>
                <c:ptCount val="15"/>
                <c:pt idx="0">
                  <c:v>1494.0</c:v>
                </c:pt>
                <c:pt idx="1">
                  <c:v>1504.0</c:v>
                </c:pt>
                <c:pt idx="2">
                  <c:v>1514.0</c:v>
                </c:pt>
                <c:pt idx="3">
                  <c:v>1524.0</c:v>
                </c:pt>
                <c:pt idx="4">
                  <c:v>1534.0</c:v>
                </c:pt>
                <c:pt idx="5">
                  <c:v>1544.0</c:v>
                </c:pt>
                <c:pt idx="6">
                  <c:v>1554.0</c:v>
                </c:pt>
                <c:pt idx="7">
                  <c:v>1564.0</c:v>
                </c:pt>
                <c:pt idx="8">
                  <c:v>1574.0</c:v>
                </c:pt>
                <c:pt idx="9">
                  <c:v>1584.0</c:v>
                </c:pt>
                <c:pt idx="10">
                  <c:v>1594.0</c:v>
                </c:pt>
                <c:pt idx="11">
                  <c:v>1604.0</c:v>
                </c:pt>
                <c:pt idx="12">
                  <c:v>1614.0</c:v>
                </c:pt>
                <c:pt idx="13">
                  <c:v>1624.0</c:v>
                </c:pt>
                <c:pt idx="14">
                  <c:v>1634.0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40871168"/>
        <c:axId val="-2140918704"/>
      </c:scatterChart>
      <c:valAx>
        <c:axId val="-2140871168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0918704"/>
        <c:crosses val="autoZero"/>
        <c:crossBetween val="midCat"/>
      </c:valAx>
      <c:valAx>
        <c:axId val="-214091870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0871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'Site 7'!$D$1:$G$1</c:f>
              <c:strCache>
                <c:ptCount val="1"/>
                <c:pt idx="0">
                  <c:v>LF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'Site 7'!$A$3:$A$20</c:f>
              <c:numCache>
                <c:formatCode>General</c:formatCode>
                <c:ptCount val="18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</c:numCache>
            </c:numRef>
          </c:xVal>
          <c:yVal>
            <c:numRef>
              <c:f>'Site 7'!$G$3:$G$20</c:f>
              <c:numCache>
                <c:formatCode>General</c:formatCode>
                <c:ptCount val="18"/>
                <c:pt idx="0">
                  <c:v>144.153030205032</c:v>
                </c:pt>
                <c:pt idx="1">
                  <c:v>93.26657085013986</c:v>
                </c:pt>
                <c:pt idx="2">
                  <c:v>20.56941360846284</c:v>
                </c:pt>
                <c:pt idx="3">
                  <c:v>13.69270683194004</c:v>
                </c:pt>
                <c:pt idx="4">
                  <c:v>14.26865393861377</c:v>
                </c:pt>
                <c:pt idx="5">
                  <c:v>10.81942572820566</c:v>
                </c:pt>
                <c:pt idx="6">
                  <c:v>10.65773447015834</c:v>
                </c:pt>
                <c:pt idx="7">
                  <c:v>11.60505539931556</c:v>
                </c:pt>
                <c:pt idx="8">
                  <c:v>16.30964456908725</c:v>
                </c:pt>
                <c:pt idx="9">
                  <c:v>10.43821703968403</c:v>
                </c:pt>
                <c:pt idx="10">
                  <c:v>9.544997846992967</c:v>
                </c:pt>
                <c:pt idx="11">
                  <c:v>10.60629435359457</c:v>
                </c:pt>
                <c:pt idx="12">
                  <c:v>11.45574783469009</c:v>
                </c:pt>
                <c:pt idx="13">
                  <c:v>9.16576511599952</c:v>
                </c:pt>
                <c:pt idx="14">
                  <c:v>9.99769284011382</c:v>
                </c:pt>
                <c:pt idx="15">
                  <c:v>9.821446109725195</c:v>
                </c:pt>
                <c:pt idx="16">
                  <c:v>9.40560457674779</c:v>
                </c:pt>
                <c:pt idx="17">
                  <c:v>31.09823634659623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'Site 7'!$H$1:$K$1</c:f>
              <c:strCache>
                <c:ptCount val="1"/>
                <c:pt idx="0">
                  <c:v>HF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'Site 7'!$A$3:$A$20</c:f>
              <c:numCache>
                <c:formatCode>General</c:formatCode>
                <c:ptCount val="18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</c:numCache>
            </c:numRef>
          </c:xVal>
          <c:yVal>
            <c:numRef>
              <c:f>'Site 7'!$K$3:$K$20</c:f>
              <c:numCache>
                <c:formatCode>General</c:formatCode>
                <c:ptCount val="18"/>
                <c:pt idx="0">
                  <c:v>141.2424810814307</c:v>
                </c:pt>
                <c:pt idx="1">
                  <c:v>92.1074999613643</c:v>
                </c:pt>
                <c:pt idx="2">
                  <c:v>15.75355883505289</c:v>
                </c:pt>
                <c:pt idx="3">
                  <c:v>11.80095128279043</c:v>
                </c:pt>
                <c:pt idx="4">
                  <c:v>9.538284969834205</c:v>
                </c:pt>
                <c:pt idx="5">
                  <c:v>6.08997615839121</c:v>
                </c:pt>
                <c:pt idx="6">
                  <c:v>8.591439011658255</c:v>
                </c:pt>
                <c:pt idx="7">
                  <c:v>10.24972046216921</c:v>
                </c:pt>
                <c:pt idx="8">
                  <c:v>13.92286731507449</c:v>
                </c:pt>
                <c:pt idx="9">
                  <c:v>8.933609178107955</c:v>
                </c:pt>
                <c:pt idx="10">
                  <c:v>1.794172527630257</c:v>
                </c:pt>
                <c:pt idx="11">
                  <c:v>8.581456340635606</c:v>
                </c:pt>
                <c:pt idx="12">
                  <c:v>3.818582611563362</c:v>
                </c:pt>
                <c:pt idx="13">
                  <c:v>9.91705733862243</c:v>
                </c:pt>
                <c:pt idx="14">
                  <c:v>7.382911635776359</c:v>
                </c:pt>
                <c:pt idx="15">
                  <c:v>6.58036889351588</c:v>
                </c:pt>
                <c:pt idx="16">
                  <c:v>8.242024629108891</c:v>
                </c:pt>
                <c:pt idx="17">
                  <c:v>30.10422879213882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40945728"/>
        <c:axId val="-2140939600"/>
      </c:scatterChart>
      <c:valAx>
        <c:axId val="-2140945728"/>
        <c:scaling>
          <c:orientation val="minMax"/>
          <c:max val="18.0"/>
          <c:min val="1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</a:t>
                </a:r>
                <a:r>
                  <a:rPr lang="en-US" baseline="0"/>
                  <a:t> (cm)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0939600"/>
        <c:crosses val="autoZero"/>
        <c:crossBetween val="midCat"/>
      </c:valAx>
      <c:valAx>
        <c:axId val="-2140939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Magnetic</a:t>
                </a:r>
                <a:r>
                  <a:rPr lang="en-US" baseline="0"/>
                  <a:t> Susceptibility (si)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09457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'Site 7'!$D$1:$G$1</c:f>
              <c:strCache>
                <c:ptCount val="1"/>
                <c:pt idx="0">
                  <c:v>LF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'Site 7'!$G$3:$G$20</c:f>
              <c:numCache>
                <c:formatCode>General</c:formatCode>
                <c:ptCount val="18"/>
                <c:pt idx="0">
                  <c:v>144.153030205032</c:v>
                </c:pt>
                <c:pt idx="1">
                  <c:v>93.26657085013986</c:v>
                </c:pt>
                <c:pt idx="2">
                  <c:v>20.56941360846284</c:v>
                </c:pt>
                <c:pt idx="3">
                  <c:v>13.69270683194004</c:v>
                </c:pt>
                <c:pt idx="4">
                  <c:v>14.26865393861377</c:v>
                </c:pt>
                <c:pt idx="5">
                  <c:v>10.81942572820566</c:v>
                </c:pt>
                <c:pt idx="6">
                  <c:v>10.65773447015834</c:v>
                </c:pt>
                <c:pt idx="7">
                  <c:v>11.60505539931556</c:v>
                </c:pt>
                <c:pt idx="8">
                  <c:v>16.30964456908725</c:v>
                </c:pt>
                <c:pt idx="9">
                  <c:v>10.43821703968403</c:v>
                </c:pt>
                <c:pt idx="10">
                  <c:v>9.544997846992967</c:v>
                </c:pt>
                <c:pt idx="11">
                  <c:v>10.60629435359457</c:v>
                </c:pt>
                <c:pt idx="12">
                  <c:v>11.45574783469009</c:v>
                </c:pt>
                <c:pt idx="13">
                  <c:v>9.16576511599952</c:v>
                </c:pt>
                <c:pt idx="14">
                  <c:v>9.99769284011382</c:v>
                </c:pt>
                <c:pt idx="15">
                  <c:v>9.821446109725195</c:v>
                </c:pt>
                <c:pt idx="16">
                  <c:v>9.40560457674779</c:v>
                </c:pt>
                <c:pt idx="17">
                  <c:v>31.09823634659623</c:v>
                </c:pt>
              </c:numCache>
            </c:numRef>
          </c:xVal>
          <c:yVal>
            <c:numRef>
              <c:f>'Site 7'!$B$3:$B$20</c:f>
              <c:numCache>
                <c:formatCode>General</c:formatCode>
                <c:ptCount val="18"/>
                <c:pt idx="0">
                  <c:v>2.0</c:v>
                </c:pt>
                <c:pt idx="1">
                  <c:v>10.0</c:v>
                </c:pt>
                <c:pt idx="2">
                  <c:v>20.0</c:v>
                </c:pt>
                <c:pt idx="3">
                  <c:v>30.0</c:v>
                </c:pt>
                <c:pt idx="4">
                  <c:v>40.0</c:v>
                </c:pt>
                <c:pt idx="5">
                  <c:v>50.0</c:v>
                </c:pt>
                <c:pt idx="6">
                  <c:v>60.0</c:v>
                </c:pt>
                <c:pt idx="7">
                  <c:v>70.0</c:v>
                </c:pt>
                <c:pt idx="8">
                  <c:v>80.0</c:v>
                </c:pt>
                <c:pt idx="9">
                  <c:v>90.0</c:v>
                </c:pt>
                <c:pt idx="10">
                  <c:v>100.0</c:v>
                </c:pt>
                <c:pt idx="11">
                  <c:v>110.0</c:v>
                </c:pt>
                <c:pt idx="12">
                  <c:v>120.0</c:v>
                </c:pt>
                <c:pt idx="13">
                  <c:v>130.0</c:v>
                </c:pt>
                <c:pt idx="14">
                  <c:v>140.0</c:v>
                </c:pt>
                <c:pt idx="15">
                  <c:v>150.0</c:v>
                </c:pt>
                <c:pt idx="16">
                  <c:v>160.0</c:v>
                </c:pt>
                <c:pt idx="17">
                  <c:v>170.0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'Site 7'!$H$1:$K$1</c:f>
              <c:strCache>
                <c:ptCount val="1"/>
                <c:pt idx="0">
                  <c:v>HF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'Site 7'!$K$3:$K$20</c:f>
              <c:numCache>
                <c:formatCode>General</c:formatCode>
                <c:ptCount val="18"/>
                <c:pt idx="0">
                  <c:v>141.2424810814307</c:v>
                </c:pt>
                <c:pt idx="1">
                  <c:v>92.1074999613643</c:v>
                </c:pt>
                <c:pt idx="2">
                  <c:v>15.75355883505289</c:v>
                </c:pt>
                <c:pt idx="3">
                  <c:v>11.80095128279043</c:v>
                </c:pt>
                <c:pt idx="4">
                  <c:v>9.538284969834205</c:v>
                </c:pt>
                <c:pt idx="5">
                  <c:v>6.08997615839121</c:v>
                </c:pt>
                <c:pt idx="6">
                  <c:v>8.591439011658255</c:v>
                </c:pt>
                <c:pt idx="7">
                  <c:v>10.24972046216921</c:v>
                </c:pt>
                <c:pt idx="8">
                  <c:v>13.92286731507449</c:v>
                </c:pt>
                <c:pt idx="9">
                  <c:v>8.933609178107955</c:v>
                </c:pt>
                <c:pt idx="10">
                  <c:v>1.794172527630257</c:v>
                </c:pt>
                <c:pt idx="11">
                  <c:v>8.581456340635606</c:v>
                </c:pt>
                <c:pt idx="12">
                  <c:v>3.818582611563362</c:v>
                </c:pt>
                <c:pt idx="13">
                  <c:v>9.91705733862243</c:v>
                </c:pt>
                <c:pt idx="14">
                  <c:v>7.382911635776359</c:v>
                </c:pt>
                <c:pt idx="15">
                  <c:v>6.58036889351588</c:v>
                </c:pt>
                <c:pt idx="16">
                  <c:v>8.242024629108891</c:v>
                </c:pt>
                <c:pt idx="17">
                  <c:v>30.10422879213882</c:v>
                </c:pt>
              </c:numCache>
            </c:numRef>
          </c:xVal>
          <c:yVal>
            <c:numRef>
              <c:f>'Site 7'!$B$3:$B$20</c:f>
              <c:numCache>
                <c:formatCode>General</c:formatCode>
                <c:ptCount val="18"/>
                <c:pt idx="0">
                  <c:v>2.0</c:v>
                </c:pt>
                <c:pt idx="1">
                  <c:v>10.0</c:v>
                </c:pt>
                <c:pt idx="2">
                  <c:v>20.0</c:v>
                </c:pt>
                <c:pt idx="3">
                  <c:v>30.0</c:v>
                </c:pt>
                <c:pt idx="4">
                  <c:v>40.0</c:v>
                </c:pt>
                <c:pt idx="5">
                  <c:v>50.0</c:v>
                </c:pt>
                <c:pt idx="6">
                  <c:v>60.0</c:v>
                </c:pt>
                <c:pt idx="7">
                  <c:v>70.0</c:v>
                </c:pt>
                <c:pt idx="8">
                  <c:v>80.0</c:v>
                </c:pt>
                <c:pt idx="9">
                  <c:v>90.0</c:v>
                </c:pt>
                <c:pt idx="10">
                  <c:v>100.0</c:v>
                </c:pt>
                <c:pt idx="11">
                  <c:v>110.0</c:v>
                </c:pt>
                <c:pt idx="12">
                  <c:v>120.0</c:v>
                </c:pt>
                <c:pt idx="13">
                  <c:v>130.0</c:v>
                </c:pt>
                <c:pt idx="14">
                  <c:v>140.0</c:v>
                </c:pt>
                <c:pt idx="15">
                  <c:v>150.0</c:v>
                </c:pt>
                <c:pt idx="16">
                  <c:v>160.0</c:v>
                </c:pt>
                <c:pt idx="17">
                  <c:v>170.0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41000160"/>
        <c:axId val="-2140994256"/>
      </c:scatterChart>
      <c:valAx>
        <c:axId val="-2141000160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Magnetic Susceptibility</a:t>
                </a:r>
                <a:r>
                  <a:rPr lang="en-US" baseline="0"/>
                  <a:t> (Si)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0994256"/>
        <c:crosses val="autoZero"/>
        <c:crossBetween val="midCat"/>
      </c:valAx>
      <c:valAx>
        <c:axId val="-2140994256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1000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'Site 7'!$D$1:$G$1</c:f>
              <c:strCache>
                <c:ptCount val="1"/>
                <c:pt idx="0">
                  <c:v>LF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'Site 7'!$G$3:$G$20</c:f>
              <c:numCache>
                <c:formatCode>General</c:formatCode>
                <c:ptCount val="18"/>
                <c:pt idx="0">
                  <c:v>144.153030205032</c:v>
                </c:pt>
                <c:pt idx="1">
                  <c:v>93.26657085013986</c:v>
                </c:pt>
                <c:pt idx="2">
                  <c:v>20.56941360846284</c:v>
                </c:pt>
                <c:pt idx="3">
                  <c:v>13.69270683194004</c:v>
                </c:pt>
                <c:pt idx="4">
                  <c:v>14.26865393861377</c:v>
                </c:pt>
                <c:pt idx="5">
                  <c:v>10.81942572820566</c:v>
                </c:pt>
                <c:pt idx="6">
                  <c:v>10.65773447015834</c:v>
                </c:pt>
                <c:pt idx="7">
                  <c:v>11.60505539931556</c:v>
                </c:pt>
                <c:pt idx="8">
                  <c:v>16.30964456908725</c:v>
                </c:pt>
                <c:pt idx="9">
                  <c:v>10.43821703968403</c:v>
                </c:pt>
                <c:pt idx="10">
                  <c:v>9.544997846992967</c:v>
                </c:pt>
                <c:pt idx="11">
                  <c:v>10.60629435359457</c:v>
                </c:pt>
                <c:pt idx="12">
                  <c:v>11.45574783469009</c:v>
                </c:pt>
                <c:pt idx="13">
                  <c:v>9.16576511599952</c:v>
                </c:pt>
                <c:pt idx="14">
                  <c:v>9.99769284011382</c:v>
                </c:pt>
                <c:pt idx="15">
                  <c:v>9.821446109725195</c:v>
                </c:pt>
                <c:pt idx="16">
                  <c:v>9.40560457674779</c:v>
                </c:pt>
                <c:pt idx="17">
                  <c:v>31.09823634659623</c:v>
                </c:pt>
              </c:numCache>
            </c:numRef>
          </c:xVal>
          <c:yVal>
            <c:numRef>
              <c:f>'Site 7'!$O$3:$O$20</c:f>
              <c:numCache>
                <c:formatCode>General</c:formatCode>
                <c:ptCount val="18"/>
                <c:pt idx="0">
                  <c:v>1373.0</c:v>
                </c:pt>
                <c:pt idx="1">
                  <c:v>1381.0</c:v>
                </c:pt>
                <c:pt idx="2">
                  <c:v>1391.0</c:v>
                </c:pt>
                <c:pt idx="3">
                  <c:v>1401.0</c:v>
                </c:pt>
                <c:pt idx="4">
                  <c:v>1411.0</c:v>
                </c:pt>
                <c:pt idx="5">
                  <c:v>1421.0</c:v>
                </c:pt>
                <c:pt idx="6">
                  <c:v>1431.0</c:v>
                </c:pt>
                <c:pt idx="7">
                  <c:v>1441.0</c:v>
                </c:pt>
                <c:pt idx="8">
                  <c:v>1451.0</c:v>
                </c:pt>
                <c:pt idx="9">
                  <c:v>1461.0</c:v>
                </c:pt>
                <c:pt idx="10">
                  <c:v>1471.0</c:v>
                </c:pt>
                <c:pt idx="11">
                  <c:v>1481.0</c:v>
                </c:pt>
                <c:pt idx="12">
                  <c:v>1491.0</c:v>
                </c:pt>
                <c:pt idx="13">
                  <c:v>1501.0</c:v>
                </c:pt>
                <c:pt idx="14">
                  <c:v>1511.0</c:v>
                </c:pt>
                <c:pt idx="15">
                  <c:v>1521.0</c:v>
                </c:pt>
                <c:pt idx="16">
                  <c:v>1531.0</c:v>
                </c:pt>
                <c:pt idx="17">
                  <c:v>1541.0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'Site 7'!$H$1:$K$1</c:f>
              <c:strCache>
                <c:ptCount val="1"/>
                <c:pt idx="0">
                  <c:v>HF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'Site 7'!$K$3:$K$20</c:f>
              <c:numCache>
                <c:formatCode>General</c:formatCode>
                <c:ptCount val="18"/>
                <c:pt idx="0">
                  <c:v>141.2424810814307</c:v>
                </c:pt>
                <c:pt idx="1">
                  <c:v>92.1074999613643</c:v>
                </c:pt>
                <c:pt idx="2">
                  <c:v>15.75355883505289</c:v>
                </c:pt>
                <c:pt idx="3">
                  <c:v>11.80095128279043</c:v>
                </c:pt>
                <c:pt idx="4">
                  <c:v>9.538284969834205</c:v>
                </c:pt>
                <c:pt idx="5">
                  <c:v>6.08997615839121</c:v>
                </c:pt>
                <c:pt idx="6">
                  <c:v>8.591439011658255</c:v>
                </c:pt>
                <c:pt idx="7">
                  <c:v>10.24972046216921</c:v>
                </c:pt>
                <c:pt idx="8">
                  <c:v>13.92286731507449</c:v>
                </c:pt>
                <c:pt idx="9">
                  <c:v>8.933609178107955</c:v>
                </c:pt>
                <c:pt idx="10">
                  <c:v>1.794172527630257</c:v>
                </c:pt>
                <c:pt idx="11">
                  <c:v>8.581456340635606</c:v>
                </c:pt>
                <c:pt idx="12">
                  <c:v>3.818582611563362</c:v>
                </c:pt>
                <c:pt idx="13">
                  <c:v>9.91705733862243</c:v>
                </c:pt>
                <c:pt idx="14">
                  <c:v>7.382911635776359</c:v>
                </c:pt>
                <c:pt idx="15">
                  <c:v>6.58036889351588</c:v>
                </c:pt>
                <c:pt idx="16">
                  <c:v>8.242024629108891</c:v>
                </c:pt>
                <c:pt idx="17">
                  <c:v>30.10422879213882</c:v>
                </c:pt>
              </c:numCache>
            </c:numRef>
          </c:xVal>
          <c:yVal>
            <c:numRef>
              <c:f>'Site 7'!$O$3:$O$20</c:f>
              <c:numCache>
                <c:formatCode>General</c:formatCode>
                <c:ptCount val="18"/>
                <c:pt idx="0">
                  <c:v>1373.0</c:v>
                </c:pt>
                <c:pt idx="1">
                  <c:v>1381.0</c:v>
                </c:pt>
                <c:pt idx="2">
                  <c:v>1391.0</c:v>
                </c:pt>
                <c:pt idx="3">
                  <c:v>1401.0</c:v>
                </c:pt>
                <c:pt idx="4">
                  <c:v>1411.0</c:v>
                </c:pt>
                <c:pt idx="5">
                  <c:v>1421.0</c:v>
                </c:pt>
                <c:pt idx="6">
                  <c:v>1431.0</c:v>
                </c:pt>
                <c:pt idx="7">
                  <c:v>1441.0</c:v>
                </c:pt>
                <c:pt idx="8">
                  <c:v>1451.0</c:v>
                </c:pt>
                <c:pt idx="9">
                  <c:v>1461.0</c:v>
                </c:pt>
                <c:pt idx="10">
                  <c:v>1471.0</c:v>
                </c:pt>
                <c:pt idx="11">
                  <c:v>1481.0</c:v>
                </c:pt>
                <c:pt idx="12">
                  <c:v>1491.0</c:v>
                </c:pt>
                <c:pt idx="13">
                  <c:v>1501.0</c:v>
                </c:pt>
                <c:pt idx="14">
                  <c:v>1511.0</c:v>
                </c:pt>
                <c:pt idx="15">
                  <c:v>1521.0</c:v>
                </c:pt>
                <c:pt idx="16">
                  <c:v>1531.0</c:v>
                </c:pt>
                <c:pt idx="17">
                  <c:v>1541.0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80265440"/>
        <c:axId val="-2080233168"/>
      </c:scatterChart>
      <c:valAx>
        <c:axId val="-2080265440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80233168"/>
        <c:crosses val="autoZero"/>
        <c:crossBetween val="midCat"/>
      </c:valAx>
      <c:valAx>
        <c:axId val="-208023316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80265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'Site 41'!$D$1:$G$1</c:f>
              <c:strCache>
                <c:ptCount val="1"/>
                <c:pt idx="0">
                  <c:v>LF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'Site 41'!$A$3:$A$7</c:f>
              <c:numCache>
                <c:formatCode>General</c:formatCode>
                <c:ptCount val="5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</c:numCache>
            </c:numRef>
          </c:xVal>
          <c:yVal>
            <c:numRef>
              <c:f>'Site 41'!$G$3:$G$7</c:f>
              <c:numCache>
                <c:formatCode>General</c:formatCode>
                <c:ptCount val="5"/>
                <c:pt idx="0">
                  <c:v>26.60728414282433</c:v>
                </c:pt>
                <c:pt idx="1">
                  <c:v>25.2411279942497</c:v>
                </c:pt>
                <c:pt idx="2">
                  <c:v>21.92697313207012</c:v>
                </c:pt>
                <c:pt idx="3">
                  <c:v>9.125723132078546</c:v>
                </c:pt>
                <c:pt idx="4">
                  <c:v>11.06321290962499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'Site 41'!$H$1:$K$1</c:f>
              <c:strCache>
                <c:ptCount val="1"/>
                <c:pt idx="0">
                  <c:v>HF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'Site 41'!$A$3:$A$7</c:f>
              <c:numCache>
                <c:formatCode>General</c:formatCode>
                <c:ptCount val="5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</c:numCache>
            </c:numRef>
          </c:xVal>
          <c:yVal>
            <c:numRef>
              <c:f>'Site 41'!$K$3:$K$7</c:f>
              <c:numCache>
                <c:formatCode>General</c:formatCode>
                <c:ptCount val="5"/>
                <c:pt idx="0">
                  <c:v>25.33115540695745</c:v>
                </c:pt>
                <c:pt idx="1">
                  <c:v>23.56953011383581</c:v>
                </c:pt>
                <c:pt idx="2">
                  <c:v>20.6267213560444</c:v>
                </c:pt>
                <c:pt idx="3">
                  <c:v>6.68133300741465</c:v>
                </c:pt>
                <c:pt idx="4">
                  <c:v>9.34650745813146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44544560"/>
        <c:axId val="-2144541296"/>
      </c:scatterChart>
      <c:valAx>
        <c:axId val="-2144544560"/>
        <c:scaling>
          <c:orientation val="minMax"/>
          <c:max val="5.0"/>
          <c:min val="1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4541296"/>
        <c:crosses val="autoZero"/>
        <c:crossBetween val="midCat"/>
      </c:valAx>
      <c:valAx>
        <c:axId val="-2144541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45445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'Site 67'!$D$1:$G$1</c:f>
              <c:strCache>
                <c:ptCount val="1"/>
                <c:pt idx="0">
                  <c:v>LF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'Site 67'!$A$3:$A$12</c:f>
              <c:numCache>
                <c:formatCode>General</c:formatCode>
                <c:ptCount val="10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</c:numCache>
            </c:numRef>
          </c:xVal>
          <c:yVal>
            <c:numRef>
              <c:f>'Site 67'!$G$3:$G$12</c:f>
              <c:numCache>
                <c:formatCode>General</c:formatCode>
                <c:ptCount val="10"/>
                <c:pt idx="0">
                  <c:v>18.42079749587956</c:v>
                </c:pt>
                <c:pt idx="1">
                  <c:v>18.41825312395802</c:v>
                </c:pt>
                <c:pt idx="2">
                  <c:v>11.56194117284331</c:v>
                </c:pt>
                <c:pt idx="3">
                  <c:v>11.66253101736973</c:v>
                </c:pt>
                <c:pt idx="4">
                  <c:v>11.6717543544622</c:v>
                </c:pt>
                <c:pt idx="5">
                  <c:v>10.39743012771769</c:v>
                </c:pt>
                <c:pt idx="6">
                  <c:v>9.926410221963488</c:v>
                </c:pt>
                <c:pt idx="7">
                  <c:v>11.311893238638</c:v>
                </c:pt>
                <c:pt idx="8">
                  <c:v>16.11888058212186</c:v>
                </c:pt>
                <c:pt idx="9">
                  <c:v>12.30694980694981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'Site 67'!$H$1:$K$1</c:f>
              <c:strCache>
                <c:ptCount val="1"/>
                <c:pt idx="0">
                  <c:v>HF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'Site 67'!$A$3:$A$12</c:f>
              <c:numCache>
                <c:formatCode>General</c:formatCode>
                <c:ptCount val="10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</c:numCache>
            </c:numRef>
          </c:xVal>
          <c:yVal>
            <c:numRef>
              <c:f>'Site 67'!$K$3:$K$12</c:f>
              <c:numCache>
                <c:formatCode>General</c:formatCode>
                <c:ptCount val="10"/>
                <c:pt idx="0">
                  <c:v>17.7975374302295</c:v>
                </c:pt>
                <c:pt idx="1">
                  <c:v>16.35413854972134</c:v>
                </c:pt>
                <c:pt idx="2">
                  <c:v>11.87025960411913</c:v>
                </c:pt>
                <c:pt idx="3">
                  <c:v>10.00827129859388</c:v>
                </c:pt>
                <c:pt idx="4">
                  <c:v>10.17537559106961</c:v>
                </c:pt>
                <c:pt idx="5">
                  <c:v>8.612796598333307</c:v>
                </c:pt>
                <c:pt idx="6">
                  <c:v>8.80689027211798</c:v>
                </c:pt>
                <c:pt idx="7">
                  <c:v>8.806094103496663</c:v>
                </c:pt>
                <c:pt idx="8">
                  <c:v>15.27455826591548</c:v>
                </c:pt>
                <c:pt idx="9">
                  <c:v>8.848133848133848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1578992"/>
        <c:axId val="-2061575728"/>
      </c:scatterChart>
      <c:valAx>
        <c:axId val="-2061578992"/>
        <c:scaling>
          <c:orientation val="minMax"/>
          <c:max val="10.0"/>
          <c:min val="1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1575728"/>
        <c:crosses val="autoZero"/>
        <c:crossBetween val="midCat"/>
      </c:valAx>
      <c:valAx>
        <c:axId val="-2061575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15789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'Site 67'!$D$1:$G$1</c:f>
              <c:strCache>
                <c:ptCount val="1"/>
                <c:pt idx="0">
                  <c:v>LF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'Site 67'!$G$3:$G$12</c:f>
              <c:numCache>
                <c:formatCode>General</c:formatCode>
                <c:ptCount val="10"/>
                <c:pt idx="0">
                  <c:v>18.42079749587956</c:v>
                </c:pt>
                <c:pt idx="1">
                  <c:v>18.41825312395802</c:v>
                </c:pt>
                <c:pt idx="2">
                  <c:v>11.56194117284331</c:v>
                </c:pt>
                <c:pt idx="3">
                  <c:v>11.66253101736973</c:v>
                </c:pt>
                <c:pt idx="4">
                  <c:v>11.6717543544622</c:v>
                </c:pt>
                <c:pt idx="5">
                  <c:v>10.39743012771769</c:v>
                </c:pt>
                <c:pt idx="6">
                  <c:v>9.926410221963488</c:v>
                </c:pt>
                <c:pt idx="7">
                  <c:v>11.311893238638</c:v>
                </c:pt>
                <c:pt idx="8">
                  <c:v>16.11888058212186</c:v>
                </c:pt>
                <c:pt idx="9">
                  <c:v>12.30694980694981</c:v>
                </c:pt>
              </c:numCache>
            </c:numRef>
          </c:xVal>
          <c:yVal>
            <c:numRef>
              <c:f>'Site 67'!$B$3:$B$12</c:f>
              <c:numCache>
                <c:formatCode>General</c:formatCode>
                <c:ptCount val="10"/>
                <c:pt idx="0">
                  <c:v>30.0</c:v>
                </c:pt>
                <c:pt idx="1">
                  <c:v>40.0</c:v>
                </c:pt>
                <c:pt idx="2">
                  <c:v>50.0</c:v>
                </c:pt>
                <c:pt idx="3">
                  <c:v>60.0</c:v>
                </c:pt>
                <c:pt idx="4">
                  <c:v>70.0</c:v>
                </c:pt>
                <c:pt idx="5">
                  <c:v>80.0</c:v>
                </c:pt>
                <c:pt idx="6">
                  <c:v>90.0</c:v>
                </c:pt>
                <c:pt idx="7">
                  <c:v>100.0</c:v>
                </c:pt>
                <c:pt idx="8">
                  <c:v>110.0</c:v>
                </c:pt>
                <c:pt idx="9">
                  <c:v>120.0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'Site 67'!$H$1:$K$1</c:f>
              <c:strCache>
                <c:ptCount val="1"/>
                <c:pt idx="0">
                  <c:v>HF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'Site 67'!$K$3:$K$12</c:f>
              <c:numCache>
                <c:formatCode>General</c:formatCode>
                <c:ptCount val="10"/>
                <c:pt idx="0">
                  <c:v>17.7975374302295</c:v>
                </c:pt>
                <c:pt idx="1">
                  <c:v>16.35413854972134</c:v>
                </c:pt>
                <c:pt idx="2">
                  <c:v>11.87025960411913</c:v>
                </c:pt>
                <c:pt idx="3">
                  <c:v>10.00827129859388</c:v>
                </c:pt>
                <c:pt idx="4">
                  <c:v>10.17537559106961</c:v>
                </c:pt>
                <c:pt idx="5">
                  <c:v>8.612796598333307</c:v>
                </c:pt>
                <c:pt idx="6">
                  <c:v>8.80689027211798</c:v>
                </c:pt>
                <c:pt idx="7">
                  <c:v>8.806094103496663</c:v>
                </c:pt>
                <c:pt idx="8">
                  <c:v>15.27455826591548</c:v>
                </c:pt>
                <c:pt idx="9">
                  <c:v>8.848133848133848</c:v>
                </c:pt>
              </c:numCache>
            </c:numRef>
          </c:xVal>
          <c:yVal>
            <c:numRef>
              <c:f>'Site 67'!$B$3:$B$12</c:f>
              <c:numCache>
                <c:formatCode>General</c:formatCode>
                <c:ptCount val="10"/>
                <c:pt idx="0">
                  <c:v>30.0</c:v>
                </c:pt>
                <c:pt idx="1">
                  <c:v>40.0</c:v>
                </c:pt>
                <c:pt idx="2">
                  <c:v>50.0</c:v>
                </c:pt>
                <c:pt idx="3">
                  <c:v>60.0</c:v>
                </c:pt>
                <c:pt idx="4">
                  <c:v>70.0</c:v>
                </c:pt>
                <c:pt idx="5">
                  <c:v>80.0</c:v>
                </c:pt>
                <c:pt idx="6">
                  <c:v>90.0</c:v>
                </c:pt>
                <c:pt idx="7">
                  <c:v>100.0</c:v>
                </c:pt>
                <c:pt idx="8">
                  <c:v>110.0</c:v>
                </c:pt>
                <c:pt idx="9">
                  <c:v>120.0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1615568"/>
        <c:axId val="-2144572832"/>
      </c:scatterChart>
      <c:valAx>
        <c:axId val="-2061615568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Magnetic Susceptibility (si)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4572832"/>
        <c:crosses val="autoZero"/>
        <c:crossBetween val="midCat"/>
      </c:valAx>
      <c:valAx>
        <c:axId val="-2144572832"/>
        <c:scaling>
          <c:orientation val="maxMin"/>
          <c:max val="120.0"/>
          <c:min val="30.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1615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'Site 67'!$D$1:$G$1</c:f>
              <c:strCache>
                <c:ptCount val="1"/>
                <c:pt idx="0">
                  <c:v>LF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'Site 67'!$G$3:$G$12</c:f>
              <c:numCache>
                <c:formatCode>General</c:formatCode>
                <c:ptCount val="10"/>
                <c:pt idx="0">
                  <c:v>18.42079749587956</c:v>
                </c:pt>
                <c:pt idx="1">
                  <c:v>18.41825312395802</c:v>
                </c:pt>
                <c:pt idx="2">
                  <c:v>11.56194117284331</c:v>
                </c:pt>
                <c:pt idx="3">
                  <c:v>11.66253101736973</c:v>
                </c:pt>
                <c:pt idx="4">
                  <c:v>11.6717543544622</c:v>
                </c:pt>
                <c:pt idx="5">
                  <c:v>10.39743012771769</c:v>
                </c:pt>
                <c:pt idx="6">
                  <c:v>9.926410221963488</c:v>
                </c:pt>
                <c:pt idx="7">
                  <c:v>11.311893238638</c:v>
                </c:pt>
                <c:pt idx="8">
                  <c:v>16.11888058212186</c:v>
                </c:pt>
                <c:pt idx="9">
                  <c:v>12.30694980694981</c:v>
                </c:pt>
              </c:numCache>
            </c:numRef>
          </c:xVal>
          <c:yVal>
            <c:numRef>
              <c:f>'Site 67'!$P$3:$P$12</c:f>
              <c:numCache>
                <c:formatCode>General</c:formatCode>
                <c:ptCount val="10"/>
                <c:pt idx="0">
                  <c:v>1383.0</c:v>
                </c:pt>
                <c:pt idx="1">
                  <c:v>1393.0</c:v>
                </c:pt>
                <c:pt idx="2">
                  <c:v>1403.0</c:v>
                </c:pt>
                <c:pt idx="3">
                  <c:v>1413.0</c:v>
                </c:pt>
                <c:pt idx="4">
                  <c:v>1423.0</c:v>
                </c:pt>
                <c:pt idx="5">
                  <c:v>1433.0</c:v>
                </c:pt>
                <c:pt idx="6">
                  <c:v>1443.0</c:v>
                </c:pt>
                <c:pt idx="7">
                  <c:v>1453.0</c:v>
                </c:pt>
                <c:pt idx="8">
                  <c:v>1463.0</c:v>
                </c:pt>
                <c:pt idx="9">
                  <c:v>1473.0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'Site 67'!$H$1:$K$1</c:f>
              <c:strCache>
                <c:ptCount val="1"/>
                <c:pt idx="0">
                  <c:v>HF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'Site 67'!$K$3:$K$12</c:f>
              <c:numCache>
                <c:formatCode>General</c:formatCode>
                <c:ptCount val="10"/>
                <c:pt idx="0">
                  <c:v>17.7975374302295</c:v>
                </c:pt>
                <c:pt idx="1">
                  <c:v>16.35413854972134</c:v>
                </c:pt>
                <c:pt idx="2">
                  <c:v>11.87025960411913</c:v>
                </c:pt>
                <c:pt idx="3">
                  <c:v>10.00827129859388</c:v>
                </c:pt>
                <c:pt idx="4">
                  <c:v>10.17537559106961</c:v>
                </c:pt>
                <c:pt idx="5">
                  <c:v>8.612796598333307</c:v>
                </c:pt>
                <c:pt idx="6">
                  <c:v>8.80689027211798</c:v>
                </c:pt>
                <c:pt idx="7">
                  <c:v>8.806094103496663</c:v>
                </c:pt>
                <c:pt idx="8">
                  <c:v>15.27455826591548</c:v>
                </c:pt>
                <c:pt idx="9">
                  <c:v>8.848133848133848</c:v>
                </c:pt>
              </c:numCache>
            </c:numRef>
          </c:xVal>
          <c:yVal>
            <c:numRef>
              <c:f>'Site 67'!$P$3:$P$12</c:f>
              <c:numCache>
                <c:formatCode>General</c:formatCode>
                <c:ptCount val="10"/>
                <c:pt idx="0">
                  <c:v>1383.0</c:v>
                </c:pt>
                <c:pt idx="1">
                  <c:v>1393.0</c:v>
                </c:pt>
                <c:pt idx="2">
                  <c:v>1403.0</c:v>
                </c:pt>
                <c:pt idx="3">
                  <c:v>1413.0</c:v>
                </c:pt>
                <c:pt idx="4">
                  <c:v>1423.0</c:v>
                </c:pt>
                <c:pt idx="5">
                  <c:v>1433.0</c:v>
                </c:pt>
                <c:pt idx="6">
                  <c:v>1443.0</c:v>
                </c:pt>
                <c:pt idx="7">
                  <c:v>1453.0</c:v>
                </c:pt>
                <c:pt idx="8">
                  <c:v>1463.0</c:v>
                </c:pt>
                <c:pt idx="9">
                  <c:v>1473.0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44515312"/>
        <c:axId val="-2144512320"/>
      </c:scatterChart>
      <c:valAx>
        <c:axId val="-2144515312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4512320"/>
        <c:crosses val="autoZero"/>
        <c:crossBetween val="midCat"/>
      </c:valAx>
      <c:valAx>
        <c:axId val="-214451232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45153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'Site 64'!$D$1:$G$1</c:f>
              <c:strCache>
                <c:ptCount val="1"/>
                <c:pt idx="0">
                  <c:v>LF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'Site 64'!$G$3:$G$5</c:f>
              <c:numCache>
                <c:formatCode>General</c:formatCode>
                <c:ptCount val="3"/>
                <c:pt idx="0">
                  <c:v>11.39843103949221</c:v>
                </c:pt>
                <c:pt idx="1">
                  <c:v>10.62322946175637</c:v>
                </c:pt>
                <c:pt idx="2">
                  <c:v>9.881422924901187</c:v>
                </c:pt>
              </c:numCache>
            </c:numRef>
          </c:xVal>
          <c:yVal>
            <c:numRef>
              <c:f>'Site 64'!$P$3:$P$5</c:f>
              <c:numCache>
                <c:formatCode>General</c:formatCode>
                <c:ptCount val="3"/>
                <c:pt idx="0">
                  <c:v>1464.0</c:v>
                </c:pt>
                <c:pt idx="1">
                  <c:v>1474.0</c:v>
                </c:pt>
                <c:pt idx="2">
                  <c:v>1484.0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'Site 64'!$H$1:$K$1</c:f>
              <c:strCache>
                <c:ptCount val="1"/>
                <c:pt idx="0">
                  <c:v>HF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'Site 64'!$K$3:$K$5</c:f>
              <c:numCache>
                <c:formatCode>General</c:formatCode>
                <c:ptCount val="3"/>
                <c:pt idx="0">
                  <c:v>9.163444561160403</c:v>
                </c:pt>
                <c:pt idx="1">
                  <c:v>8.99624837301891</c:v>
                </c:pt>
                <c:pt idx="2">
                  <c:v>8.734472049689438</c:v>
                </c:pt>
              </c:numCache>
            </c:numRef>
          </c:xVal>
          <c:yVal>
            <c:numRef>
              <c:f>'Site 64'!$P$3:$P$5</c:f>
              <c:numCache>
                <c:formatCode>General</c:formatCode>
                <c:ptCount val="3"/>
                <c:pt idx="0">
                  <c:v>1464.0</c:v>
                </c:pt>
                <c:pt idx="1">
                  <c:v>1474.0</c:v>
                </c:pt>
                <c:pt idx="2">
                  <c:v>1484.0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44479424"/>
        <c:axId val="-2144473520"/>
      </c:scatterChart>
      <c:valAx>
        <c:axId val="-2144479424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Magnetic Susceptibility</a:t>
                </a:r>
                <a:r>
                  <a:rPr lang="en-US" baseline="0"/>
                  <a:t> (si)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4473520"/>
        <c:crosses val="autoZero"/>
        <c:crossBetween val="midCat"/>
      </c:valAx>
      <c:valAx>
        <c:axId val="-214447352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4479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'Site 64'!$D$1:$G$1</c:f>
              <c:strCache>
                <c:ptCount val="1"/>
                <c:pt idx="0">
                  <c:v>LF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'Site 64'!$G$3:$G$5</c:f>
              <c:numCache>
                <c:formatCode>General</c:formatCode>
                <c:ptCount val="3"/>
                <c:pt idx="0">
                  <c:v>11.39843103949221</c:v>
                </c:pt>
                <c:pt idx="1">
                  <c:v>10.62322946175637</c:v>
                </c:pt>
                <c:pt idx="2">
                  <c:v>9.881422924901187</c:v>
                </c:pt>
              </c:numCache>
            </c:numRef>
          </c:xVal>
          <c:yVal>
            <c:numRef>
              <c:f>'Site 64'!$P$3:$P$5</c:f>
              <c:numCache>
                <c:formatCode>General</c:formatCode>
                <c:ptCount val="3"/>
                <c:pt idx="0">
                  <c:v>1464.0</c:v>
                </c:pt>
                <c:pt idx="1">
                  <c:v>1474.0</c:v>
                </c:pt>
                <c:pt idx="2">
                  <c:v>1484.0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'Site 64'!$H$1:$K$1</c:f>
              <c:strCache>
                <c:ptCount val="1"/>
                <c:pt idx="0">
                  <c:v>HF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'Site 64'!$K$3:$K$5</c:f>
              <c:numCache>
                <c:formatCode>General</c:formatCode>
                <c:ptCount val="3"/>
                <c:pt idx="0">
                  <c:v>9.163444561160403</c:v>
                </c:pt>
                <c:pt idx="1">
                  <c:v>8.99624837301891</c:v>
                </c:pt>
                <c:pt idx="2">
                  <c:v>8.734472049689438</c:v>
                </c:pt>
              </c:numCache>
            </c:numRef>
          </c:xVal>
          <c:yVal>
            <c:numRef>
              <c:f>'Site 64'!$P$3:$P$5</c:f>
              <c:numCache>
                <c:formatCode>General</c:formatCode>
                <c:ptCount val="3"/>
                <c:pt idx="0">
                  <c:v>1464.0</c:v>
                </c:pt>
                <c:pt idx="1">
                  <c:v>1474.0</c:v>
                </c:pt>
                <c:pt idx="2">
                  <c:v>1484.0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44414944"/>
        <c:axId val="-2144409024"/>
      </c:scatterChart>
      <c:valAx>
        <c:axId val="-2144414944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VC64 Magnetic Susceptibility</a:t>
                </a:r>
                <a:r>
                  <a:rPr lang="en-US" baseline="0"/>
                  <a:t> (si)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4409024"/>
        <c:crosses val="autoZero"/>
        <c:crossBetween val="midCat"/>
      </c:valAx>
      <c:valAx>
        <c:axId val="-214440902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4414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'Site 67'!$D$1:$G$1</c:f>
              <c:strCache>
                <c:ptCount val="1"/>
                <c:pt idx="0">
                  <c:v>LF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'Site 67'!$G$3:$G$12</c:f>
              <c:numCache>
                <c:formatCode>General</c:formatCode>
                <c:ptCount val="10"/>
                <c:pt idx="0">
                  <c:v>18.42079749587956</c:v>
                </c:pt>
                <c:pt idx="1">
                  <c:v>18.41825312395802</c:v>
                </c:pt>
                <c:pt idx="2">
                  <c:v>11.56194117284331</c:v>
                </c:pt>
                <c:pt idx="3">
                  <c:v>11.66253101736973</c:v>
                </c:pt>
                <c:pt idx="4">
                  <c:v>11.6717543544622</c:v>
                </c:pt>
                <c:pt idx="5">
                  <c:v>10.39743012771769</c:v>
                </c:pt>
                <c:pt idx="6">
                  <c:v>9.926410221963488</c:v>
                </c:pt>
                <c:pt idx="7">
                  <c:v>11.311893238638</c:v>
                </c:pt>
                <c:pt idx="8">
                  <c:v>16.11888058212186</c:v>
                </c:pt>
                <c:pt idx="9">
                  <c:v>12.30694980694981</c:v>
                </c:pt>
              </c:numCache>
            </c:numRef>
          </c:xVal>
          <c:yVal>
            <c:numRef>
              <c:f>'Site 67'!$P$3:$P$12</c:f>
              <c:numCache>
                <c:formatCode>General</c:formatCode>
                <c:ptCount val="10"/>
                <c:pt idx="0">
                  <c:v>1383.0</c:v>
                </c:pt>
                <c:pt idx="1">
                  <c:v>1393.0</c:v>
                </c:pt>
                <c:pt idx="2">
                  <c:v>1403.0</c:v>
                </c:pt>
                <c:pt idx="3">
                  <c:v>1413.0</c:v>
                </c:pt>
                <c:pt idx="4">
                  <c:v>1423.0</c:v>
                </c:pt>
                <c:pt idx="5">
                  <c:v>1433.0</c:v>
                </c:pt>
                <c:pt idx="6">
                  <c:v>1443.0</c:v>
                </c:pt>
                <c:pt idx="7">
                  <c:v>1453.0</c:v>
                </c:pt>
                <c:pt idx="8">
                  <c:v>1463.0</c:v>
                </c:pt>
                <c:pt idx="9">
                  <c:v>1473.0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'Site 67'!$H$1:$K$1</c:f>
              <c:strCache>
                <c:ptCount val="1"/>
                <c:pt idx="0">
                  <c:v>HF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'Site 67'!$K$3:$K$12</c:f>
              <c:numCache>
                <c:formatCode>General</c:formatCode>
                <c:ptCount val="10"/>
                <c:pt idx="0">
                  <c:v>17.7975374302295</c:v>
                </c:pt>
                <c:pt idx="1">
                  <c:v>16.35413854972134</c:v>
                </c:pt>
                <c:pt idx="2">
                  <c:v>11.87025960411913</c:v>
                </c:pt>
                <c:pt idx="3">
                  <c:v>10.00827129859388</c:v>
                </c:pt>
                <c:pt idx="4">
                  <c:v>10.17537559106961</c:v>
                </c:pt>
                <c:pt idx="5">
                  <c:v>8.612796598333307</c:v>
                </c:pt>
                <c:pt idx="6">
                  <c:v>8.80689027211798</c:v>
                </c:pt>
                <c:pt idx="7">
                  <c:v>8.806094103496663</c:v>
                </c:pt>
                <c:pt idx="8">
                  <c:v>15.27455826591548</c:v>
                </c:pt>
                <c:pt idx="9">
                  <c:v>8.848133848133848</c:v>
                </c:pt>
              </c:numCache>
            </c:numRef>
          </c:xVal>
          <c:yVal>
            <c:numRef>
              <c:f>'Site 67'!$P$3:$P$12</c:f>
              <c:numCache>
                <c:formatCode>General</c:formatCode>
                <c:ptCount val="10"/>
                <c:pt idx="0">
                  <c:v>1383.0</c:v>
                </c:pt>
                <c:pt idx="1">
                  <c:v>1393.0</c:v>
                </c:pt>
                <c:pt idx="2">
                  <c:v>1403.0</c:v>
                </c:pt>
                <c:pt idx="3">
                  <c:v>1413.0</c:v>
                </c:pt>
                <c:pt idx="4">
                  <c:v>1423.0</c:v>
                </c:pt>
                <c:pt idx="5">
                  <c:v>1433.0</c:v>
                </c:pt>
                <c:pt idx="6">
                  <c:v>1443.0</c:v>
                </c:pt>
                <c:pt idx="7">
                  <c:v>1453.0</c:v>
                </c:pt>
                <c:pt idx="8">
                  <c:v>1463.0</c:v>
                </c:pt>
                <c:pt idx="9">
                  <c:v>1473.0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1600736"/>
        <c:axId val="-2061638592"/>
      </c:scatterChart>
      <c:valAx>
        <c:axId val="-2061600736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VC67 Magnetic Susceptibility (si)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1638592"/>
        <c:crosses val="autoZero"/>
        <c:crossBetween val="midCat"/>
      </c:valAx>
      <c:valAx>
        <c:axId val="-2061638592"/>
        <c:scaling>
          <c:orientation val="maxMin"/>
          <c:min val="1380.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16007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'Site 12'!$D$1:$G$1</c:f>
              <c:strCache>
                <c:ptCount val="1"/>
                <c:pt idx="0">
                  <c:v>LF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'Site 12'!$G$3:$G$14</c:f>
              <c:numCache>
                <c:formatCode>General</c:formatCode>
                <c:ptCount val="12"/>
                <c:pt idx="0">
                  <c:v>248.2614633533742</c:v>
                </c:pt>
                <c:pt idx="1">
                  <c:v>149.5208308942817</c:v>
                </c:pt>
                <c:pt idx="2">
                  <c:v>139.7575914703309</c:v>
                </c:pt>
                <c:pt idx="3">
                  <c:v>145.2637950166448</c:v>
                </c:pt>
                <c:pt idx="4">
                  <c:v>17.27298364354202</c:v>
                </c:pt>
                <c:pt idx="5">
                  <c:v>25.6246597458184</c:v>
                </c:pt>
                <c:pt idx="6">
                  <c:v>30.8681320682559</c:v>
                </c:pt>
                <c:pt idx="7">
                  <c:v>35.54857057326748</c:v>
                </c:pt>
                <c:pt idx="8">
                  <c:v>101.6676677384023</c:v>
                </c:pt>
                <c:pt idx="9">
                  <c:v>16.35260991986138</c:v>
                </c:pt>
                <c:pt idx="10">
                  <c:v>21.83022006141249</c:v>
                </c:pt>
                <c:pt idx="11">
                  <c:v>17.45105524349675</c:v>
                </c:pt>
              </c:numCache>
            </c:numRef>
          </c:xVal>
          <c:yVal>
            <c:numRef>
              <c:f>'Site 12'!$P$3:$P$14</c:f>
              <c:numCache>
                <c:formatCode>General</c:formatCode>
                <c:ptCount val="12"/>
                <c:pt idx="0">
                  <c:v>1519.0</c:v>
                </c:pt>
                <c:pt idx="1">
                  <c:v>1537.0</c:v>
                </c:pt>
                <c:pt idx="2">
                  <c:v>1547.0</c:v>
                </c:pt>
                <c:pt idx="3">
                  <c:v>1557.0</c:v>
                </c:pt>
                <c:pt idx="4">
                  <c:v>1579.0</c:v>
                </c:pt>
                <c:pt idx="5">
                  <c:v>1587.0</c:v>
                </c:pt>
                <c:pt idx="6">
                  <c:v>1597.0</c:v>
                </c:pt>
                <c:pt idx="7">
                  <c:v>1607.0</c:v>
                </c:pt>
                <c:pt idx="8">
                  <c:v>1617.0</c:v>
                </c:pt>
                <c:pt idx="9">
                  <c:v>1627.0</c:v>
                </c:pt>
                <c:pt idx="10">
                  <c:v>1637.0</c:v>
                </c:pt>
                <c:pt idx="11">
                  <c:v>1647.0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'Site 12'!$H$1:$K$1</c:f>
              <c:strCache>
                <c:ptCount val="1"/>
                <c:pt idx="0">
                  <c:v>HF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'Site 12'!$K$3:$K$14</c:f>
              <c:numCache>
                <c:formatCode>General</c:formatCode>
                <c:ptCount val="12"/>
                <c:pt idx="0">
                  <c:v>249.2818234620034</c:v>
                </c:pt>
                <c:pt idx="1">
                  <c:v>149.855329397401</c:v>
                </c:pt>
                <c:pt idx="2">
                  <c:v>138.785364747059</c:v>
                </c:pt>
                <c:pt idx="3">
                  <c:v>143.7506304852214</c:v>
                </c:pt>
                <c:pt idx="4">
                  <c:v>16.56796390298928</c:v>
                </c:pt>
                <c:pt idx="5">
                  <c:v>25.53079652330624</c:v>
                </c:pt>
                <c:pt idx="6">
                  <c:v>30.13968057401977</c:v>
                </c:pt>
                <c:pt idx="7">
                  <c:v>35.08082622361922</c:v>
                </c:pt>
                <c:pt idx="8">
                  <c:v>102.0209871745045</c:v>
                </c:pt>
                <c:pt idx="9">
                  <c:v>15.59454191033138</c:v>
                </c:pt>
                <c:pt idx="10">
                  <c:v>21.51036335721597</c:v>
                </c:pt>
                <c:pt idx="11">
                  <c:v>17.45105524349675</c:v>
                </c:pt>
              </c:numCache>
            </c:numRef>
          </c:xVal>
          <c:yVal>
            <c:numRef>
              <c:f>'Site 12'!$P$3:$P$14</c:f>
              <c:numCache>
                <c:formatCode>General</c:formatCode>
                <c:ptCount val="12"/>
                <c:pt idx="0">
                  <c:v>1519.0</c:v>
                </c:pt>
                <c:pt idx="1">
                  <c:v>1537.0</c:v>
                </c:pt>
                <c:pt idx="2">
                  <c:v>1547.0</c:v>
                </c:pt>
                <c:pt idx="3">
                  <c:v>1557.0</c:v>
                </c:pt>
                <c:pt idx="4">
                  <c:v>1579.0</c:v>
                </c:pt>
                <c:pt idx="5">
                  <c:v>1587.0</c:v>
                </c:pt>
                <c:pt idx="6">
                  <c:v>1597.0</c:v>
                </c:pt>
                <c:pt idx="7">
                  <c:v>1607.0</c:v>
                </c:pt>
                <c:pt idx="8">
                  <c:v>1617.0</c:v>
                </c:pt>
                <c:pt idx="9">
                  <c:v>1627.0</c:v>
                </c:pt>
                <c:pt idx="10">
                  <c:v>1637.0</c:v>
                </c:pt>
                <c:pt idx="11">
                  <c:v>1647.0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44385584"/>
        <c:axId val="-2144379680"/>
      </c:scatterChart>
      <c:valAx>
        <c:axId val="-2144385584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Magnetic</a:t>
                </a:r>
                <a:r>
                  <a:rPr lang="en-US" baseline="0"/>
                  <a:t> Susceptibility (si)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4379680"/>
        <c:crosses val="autoZero"/>
        <c:crossBetween val="midCat"/>
      </c:valAx>
      <c:valAx>
        <c:axId val="-2144379680"/>
        <c:scaling>
          <c:orientation val="maxMin"/>
          <c:min val="1515.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4385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'Site 12'!$D$1:$G$1</c:f>
              <c:strCache>
                <c:ptCount val="1"/>
                <c:pt idx="0">
                  <c:v>LF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'Site 12'!$G$3:$G$14</c:f>
              <c:numCache>
                <c:formatCode>General</c:formatCode>
                <c:ptCount val="12"/>
                <c:pt idx="0">
                  <c:v>248.2614633533742</c:v>
                </c:pt>
                <c:pt idx="1">
                  <c:v>149.5208308942817</c:v>
                </c:pt>
                <c:pt idx="2">
                  <c:v>139.7575914703309</c:v>
                </c:pt>
                <c:pt idx="3">
                  <c:v>145.2637950166448</c:v>
                </c:pt>
                <c:pt idx="4">
                  <c:v>17.27298364354202</c:v>
                </c:pt>
                <c:pt idx="5">
                  <c:v>25.6246597458184</c:v>
                </c:pt>
                <c:pt idx="6">
                  <c:v>30.8681320682559</c:v>
                </c:pt>
                <c:pt idx="7">
                  <c:v>35.54857057326748</c:v>
                </c:pt>
                <c:pt idx="8">
                  <c:v>101.6676677384023</c:v>
                </c:pt>
                <c:pt idx="9">
                  <c:v>16.35260991986138</c:v>
                </c:pt>
                <c:pt idx="10">
                  <c:v>21.83022006141249</c:v>
                </c:pt>
                <c:pt idx="11">
                  <c:v>17.45105524349675</c:v>
                </c:pt>
              </c:numCache>
            </c:numRef>
          </c:xVal>
          <c:yVal>
            <c:numRef>
              <c:f>'Site 12'!$P$3:$P$14</c:f>
              <c:numCache>
                <c:formatCode>General</c:formatCode>
                <c:ptCount val="12"/>
                <c:pt idx="0">
                  <c:v>1519.0</c:v>
                </c:pt>
                <c:pt idx="1">
                  <c:v>1537.0</c:v>
                </c:pt>
                <c:pt idx="2">
                  <c:v>1547.0</c:v>
                </c:pt>
                <c:pt idx="3">
                  <c:v>1557.0</c:v>
                </c:pt>
                <c:pt idx="4">
                  <c:v>1579.0</c:v>
                </c:pt>
                <c:pt idx="5">
                  <c:v>1587.0</c:v>
                </c:pt>
                <c:pt idx="6">
                  <c:v>1597.0</c:v>
                </c:pt>
                <c:pt idx="7">
                  <c:v>1607.0</c:v>
                </c:pt>
                <c:pt idx="8">
                  <c:v>1617.0</c:v>
                </c:pt>
                <c:pt idx="9">
                  <c:v>1627.0</c:v>
                </c:pt>
                <c:pt idx="10">
                  <c:v>1637.0</c:v>
                </c:pt>
                <c:pt idx="11">
                  <c:v>1647.0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'Site 12'!$H$1:$K$1</c:f>
              <c:strCache>
                <c:ptCount val="1"/>
                <c:pt idx="0">
                  <c:v>HF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'Site 12'!$K$3:$K$14</c:f>
              <c:numCache>
                <c:formatCode>General</c:formatCode>
                <c:ptCount val="12"/>
                <c:pt idx="0">
                  <c:v>249.2818234620034</c:v>
                </c:pt>
                <c:pt idx="1">
                  <c:v>149.855329397401</c:v>
                </c:pt>
                <c:pt idx="2">
                  <c:v>138.785364747059</c:v>
                </c:pt>
                <c:pt idx="3">
                  <c:v>143.7506304852214</c:v>
                </c:pt>
                <c:pt idx="4">
                  <c:v>16.56796390298928</c:v>
                </c:pt>
                <c:pt idx="5">
                  <c:v>25.53079652330624</c:v>
                </c:pt>
                <c:pt idx="6">
                  <c:v>30.13968057401977</c:v>
                </c:pt>
                <c:pt idx="7">
                  <c:v>35.08082622361922</c:v>
                </c:pt>
                <c:pt idx="8">
                  <c:v>102.0209871745045</c:v>
                </c:pt>
                <c:pt idx="9">
                  <c:v>15.59454191033138</c:v>
                </c:pt>
                <c:pt idx="10">
                  <c:v>21.51036335721597</c:v>
                </c:pt>
                <c:pt idx="11">
                  <c:v>17.45105524349675</c:v>
                </c:pt>
              </c:numCache>
            </c:numRef>
          </c:xVal>
          <c:yVal>
            <c:numRef>
              <c:f>'Site 12'!$P$3:$P$14</c:f>
              <c:numCache>
                <c:formatCode>General</c:formatCode>
                <c:ptCount val="12"/>
                <c:pt idx="0">
                  <c:v>1519.0</c:v>
                </c:pt>
                <c:pt idx="1">
                  <c:v>1537.0</c:v>
                </c:pt>
                <c:pt idx="2">
                  <c:v>1547.0</c:v>
                </c:pt>
                <c:pt idx="3">
                  <c:v>1557.0</c:v>
                </c:pt>
                <c:pt idx="4">
                  <c:v>1579.0</c:v>
                </c:pt>
                <c:pt idx="5">
                  <c:v>1587.0</c:v>
                </c:pt>
                <c:pt idx="6">
                  <c:v>1597.0</c:v>
                </c:pt>
                <c:pt idx="7">
                  <c:v>1607.0</c:v>
                </c:pt>
                <c:pt idx="8">
                  <c:v>1617.0</c:v>
                </c:pt>
                <c:pt idx="9">
                  <c:v>1627.0</c:v>
                </c:pt>
                <c:pt idx="10">
                  <c:v>1637.0</c:v>
                </c:pt>
                <c:pt idx="11">
                  <c:v>1647.0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'Site 12'!$D$1:$G$1</c:f>
              <c:strCache>
                <c:ptCount val="1"/>
                <c:pt idx="0">
                  <c:v>LF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'Site 12'!$G$3:$G$14</c:f>
              <c:numCache>
                <c:formatCode>General</c:formatCode>
                <c:ptCount val="12"/>
                <c:pt idx="0">
                  <c:v>248.2614633533742</c:v>
                </c:pt>
                <c:pt idx="1">
                  <c:v>149.5208308942817</c:v>
                </c:pt>
                <c:pt idx="2">
                  <c:v>139.7575914703309</c:v>
                </c:pt>
                <c:pt idx="3">
                  <c:v>145.2637950166448</c:v>
                </c:pt>
                <c:pt idx="4">
                  <c:v>17.27298364354202</c:v>
                </c:pt>
                <c:pt idx="5">
                  <c:v>25.6246597458184</c:v>
                </c:pt>
                <c:pt idx="6">
                  <c:v>30.8681320682559</c:v>
                </c:pt>
                <c:pt idx="7">
                  <c:v>35.54857057326748</c:v>
                </c:pt>
                <c:pt idx="8">
                  <c:v>101.6676677384023</c:v>
                </c:pt>
                <c:pt idx="9">
                  <c:v>16.35260991986138</c:v>
                </c:pt>
                <c:pt idx="10">
                  <c:v>21.83022006141249</c:v>
                </c:pt>
                <c:pt idx="11">
                  <c:v>17.45105524349675</c:v>
                </c:pt>
              </c:numCache>
            </c:numRef>
          </c:xVal>
          <c:yVal>
            <c:numRef>
              <c:f>'Site 12'!$P$3:$P$14</c:f>
              <c:numCache>
                <c:formatCode>General</c:formatCode>
                <c:ptCount val="12"/>
                <c:pt idx="0">
                  <c:v>1519.0</c:v>
                </c:pt>
                <c:pt idx="1">
                  <c:v>1537.0</c:v>
                </c:pt>
                <c:pt idx="2">
                  <c:v>1547.0</c:v>
                </c:pt>
                <c:pt idx="3">
                  <c:v>1557.0</c:v>
                </c:pt>
                <c:pt idx="4">
                  <c:v>1579.0</c:v>
                </c:pt>
                <c:pt idx="5">
                  <c:v>1587.0</c:v>
                </c:pt>
                <c:pt idx="6">
                  <c:v>1597.0</c:v>
                </c:pt>
                <c:pt idx="7">
                  <c:v>1607.0</c:v>
                </c:pt>
                <c:pt idx="8">
                  <c:v>1617.0</c:v>
                </c:pt>
                <c:pt idx="9">
                  <c:v>1627.0</c:v>
                </c:pt>
                <c:pt idx="10">
                  <c:v>1637.0</c:v>
                </c:pt>
                <c:pt idx="11">
                  <c:v>1647.0</c:v>
                </c:pt>
              </c:numCache>
            </c:numRef>
          </c:yVal>
          <c:smooth val="0"/>
        </c:ser>
        <c:ser>
          <c:idx val="1"/>
          <c:order val="3"/>
          <c:tx>
            <c:strRef>
              <c:f>'Site 12'!$H$1:$K$1</c:f>
              <c:strCache>
                <c:ptCount val="1"/>
                <c:pt idx="0">
                  <c:v>HF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'Site 12'!$K$3:$K$14</c:f>
              <c:numCache>
                <c:formatCode>General</c:formatCode>
                <c:ptCount val="12"/>
                <c:pt idx="0">
                  <c:v>249.2818234620034</c:v>
                </c:pt>
                <c:pt idx="1">
                  <c:v>149.855329397401</c:v>
                </c:pt>
                <c:pt idx="2">
                  <c:v>138.785364747059</c:v>
                </c:pt>
                <c:pt idx="3">
                  <c:v>143.7506304852214</c:v>
                </c:pt>
                <c:pt idx="4">
                  <c:v>16.56796390298928</c:v>
                </c:pt>
                <c:pt idx="5">
                  <c:v>25.53079652330624</c:v>
                </c:pt>
                <c:pt idx="6">
                  <c:v>30.13968057401977</c:v>
                </c:pt>
                <c:pt idx="7">
                  <c:v>35.08082622361922</c:v>
                </c:pt>
                <c:pt idx="8">
                  <c:v>102.0209871745045</c:v>
                </c:pt>
                <c:pt idx="9">
                  <c:v>15.59454191033138</c:v>
                </c:pt>
                <c:pt idx="10">
                  <c:v>21.51036335721597</c:v>
                </c:pt>
                <c:pt idx="11">
                  <c:v>17.45105524349675</c:v>
                </c:pt>
              </c:numCache>
            </c:numRef>
          </c:xVal>
          <c:yVal>
            <c:numRef>
              <c:f>'Site 12'!$P$3:$P$14</c:f>
              <c:numCache>
                <c:formatCode>General</c:formatCode>
                <c:ptCount val="12"/>
                <c:pt idx="0">
                  <c:v>1519.0</c:v>
                </c:pt>
                <c:pt idx="1">
                  <c:v>1537.0</c:v>
                </c:pt>
                <c:pt idx="2">
                  <c:v>1547.0</c:v>
                </c:pt>
                <c:pt idx="3">
                  <c:v>1557.0</c:v>
                </c:pt>
                <c:pt idx="4">
                  <c:v>1579.0</c:v>
                </c:pt>
                <c:pt idx="5">
                  <c:v>1587.0</c:v>
                </c:pt>
                <c:pt idx="6">
                  <c:v>1597.0</c:v>
                </c:pt>
                <c:pt idx="7">
                  <c:v>1607.0</c:v>
                </c:pt>
                <c:pt idx="8">
                  <c:v>1617.0</c:v>
                </c:pt>
                <c:pt idx="9">
                  <c:v>1627.0</c:v>
                </c:pt>
                <c:pt idx="10">
                  <c:v>1637.0</c:v>
                </c:pt>
                <c:pt idx="11">
                  <c:v>1647.0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44754592"/>
        <c:axId val="-2144751456"/>
      </c:scatterChart>
      <c:valAx>
        <c:axId val="-2144754592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4751456"/>
        <c:crosses val="autoZero"/>
        <c:crossBetween val="midCat"/>
      </c:valAx>
      <c:valAx>
        <c:axId val="-2144751456"/>
        <c:scaling>
          <c:orientation val="maxMin"/>
          <c:min val="1515.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47545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'Site 8'!$D$1:$G$1</c:f>
              <c:strCache>
                <c:ptCount val="1"/>
                <c:pt idx="0">
                  <c:v>LF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'Site 8'!$G$3:$G$17</c:f>
              <c:numCache>
                <c:formatCode>General</c:formatCode>
                <c:ptCount val="15"/>
                <c:pt idx="0">
                  <c:v>38.97226994981965</c:v>
                </c:pt>
                <c:pt idx="1">
                  <c:v>48.12884689993604</c:v>
                </c:pt>
                <c:pt idx="2">
                  <c:v>13.94774549556416</c:v>
                </c:pt>
                <c:pt idx="3">
                  <c:v>11.85770750988142</c:v>
                </c:pt>
                <c:pt idx="4">
                  <c:v>12.4328953002009</c:v>
                </c:pt>
                <c:pt idx="5">
                  <c:v>14.15055532702592</c:v>
                </c:pt>
                <c:pt idx="6">
                  <c:v>12.39416669349387</c:v>
                </c:pt>
                <c:pt idx="7">
                  <c:v>12.7960617471107</c:v>
                </c:pt>
                <c:pt idx="8">
                  <c:v>11.85591282120274</c:v>
                </c:pt>
                <c:pt idx="9">
                  <c:v>9.895679195028117</c:v>
                </c:pt>
                <c:pt idx="10">
                  <c:v>11.74904049502624</c:v>
                </c:pt>
                <c:pt idx="11">
                  <c:v>10.25073626319986</c:v>
                </c:pt>
                <c:pt idx="12">
                  <c:v>9.52300691050059</c:v>
                </c:pt>
                <c:pt idx="13">
                  <c:v>9.539473684210526</c:v>
                </c:pt>
                <c:pt idx="14">
                  <c:v>8.881150856459496</c:v>
                </c:pt>
              </c:numCache>
            </c:numRef>
          </c:xVal>
          <c:yVal>
            <c:numRef>
              <c:f>'Site 8'!$O$3:$O$17</c:f>
              <c:numCache>
                <c:formatCode>General</c:formatCode>
                <c:ptCount val="15"/>
                <c:pt idx="0">
                  <c:v>1494.0</c:v>
                </c:pt>
                <c:pt idx="1">
                  <c:v>1504.0</c:v>
                </c:pt>
                <c:pt idx="2">
                  <c:v>1514.0</c:v>
                </c:pt>
                <c:pt idx="3">
                  <c:v>1524.0</c:v>
                </c:pt>
                <c:pt idx="4">
                  <c:v>1534.0</c:v>
                </c:pt>
                <c:pt idx="5">
                  <c:v>1544.0</c:v>
                </c:pt>
                <c:pt idx="6">
                  <c:v>1554.0</c:v>
                </c:pt>
                <c:pt idx="7">
                  <c:v>1564.0</c:v>
                </c:pt>
                <c:pt idx="8">
                  <c:v>1574.0</c:v>
                </c:pt>
                <c:pt idx="9">
                  <c:v>1584.0</c:v>
                </c:pt>
                <c:pt idx="10">
                  <c:v>1594.0</c:v>
                </c:pt>
                <c:pt idx="11">
                  <c:v>1604.0</c:v>
                </c:pt>
                <c:pt idx="12">
                  <c:v>1614.0</c:v>
                </c:pt>
                <c:pt idx="13">
                  <c:v>1624.0</c:v>
                </c:pt>
                <c:pt idx="14">
                  <c:v>1634.0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'Site 8'!$H$1:$K$1</c:f>
              <c:strCache>
                <c:ptCount val="1"/>
                <c:pt idx="0">
                  <c:v>HF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'Site 8'!$K$3:$K$17</c:f>
              <c:numCache>
                <c:formatCode>General</c:formatCode>
                <c:ptCount val="15"/>
                <c:pt idx="0">
                  <c:v>36.12757871260653</c:v>
                </c:pt>
                <c:pt idx="1">
                  <c:v>47.23757195734464</c:v>
                </c:pt>
                <c:pt idx="2">
                  <c:v>13.261790799061</c:v>
                </c:pt>
                <c:pt idx="3">
                  <c:v>11.16019530341781</c:v>
                </c:pt>
                <c:pt idx="4">
                  <c:v>11.93887297039159</c:v>
                </c:pt>
                <c:pt idx="5">
                  <c:v>12.75195392842451</c:v>
                </c:pt>
                <c:pt idx="6">
                  <c:v>11.42838747062422</c:v>
                </c:pt>
                <c:pt idx="7">
                  <c:v>13.69260110518852</c:v>
                </c:pt>
                <c:pt idx="8">
                  <c:v>10.51056101170456</c:v>
                </c:pt>
                <c:pt idx="9">
                  <c:v>10.45057709381474</c:v>
                </c:pt>
                <c:pt idx="10">
                  <c:v>10.18250176235608</c:v>
                </c:pt>
                <c:pt idx="11">
                  <c:v>9.599895865536373</c:v>
                </c:pt>
                <c:pt idx="12">
                  <c:v>8.427439743805832</c:v>
                </c:pt>
                <c:pt idx="13">
                  <c:v>8.223684210526315</c:v>
                </c:pt>
                <c:pt idx="14">
                  <c:v>7.825964616088071</c:v>
                </c:pt>
              </c:numCache>
            </c:numRef>
          </c:xVal>
          <c:yVal>
            <c:numRef>
              <c:f>'Site 8'!$O$3:$O$17</c:f>
              <c:numCache>
                <c:formatCode>General</c:formatCode>
                <c:ptCount val="15"/>
                <c:pt idx="0">
                  <c:v>1494.0</c:v>
                </c:pt>
                <c:pt idx="1">
                  <c:v>1504.0</c:v>
                </c:pt>
                <c:pt idx="2">
                  <c:v>1514.0</c:v>
                </c:pt>
                <c:pt idx="3">
                  <c:v>1524.0</c:v>
                </c:pt>
                <c:pt idx="4">
                  <c:v>1534.0</c:v>
                </c:pt>
                <c:pt idx="5">
                  <c:v>1544.0</c:v>
                </c:pt>
                <c:pt idx="6">
                  <c:v>1554.0</c:v>
                </c:pt>
                <c:pt idx="7">
                  <c:v>1564.0</c:v>
                </c:pt>
                <c:pt idx="8">
                  <c:v>1574.0</c:v>
                </c:pt>
                <c:pt idx="9">
                  <c:v>1584.0</c:v>
                </c:pt>
                <c:pt idx="10">
                  <c:v>1594.0</c:v>
                </c:pt>
                <c:pt idx="11">
                  <c:v>1604.0</c:v>
                </c:pt>
                <c:pt idx="12">
                  <c:v>1614.0</c:v>
                </c:pt>
                <c:pt idx="13">
                  <c:v>1624.0</c:v>
                </c:pt>
                <c:pt idx="14">
                  <c:v>1634.0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44721200"/>
        <c:axId val="-2144718208"/>
      </c:scatterChart>
      <c:valAx>
        <c:axId val="-2144721200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4718208"/>
        <c:crosses val="autoZero"/>
        <c:crossBetween val="midCat"/>
      </c:valAx>
      <c:valAx>
        <c:axId val="-214471820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4721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'Site 7'!$D$1:$G$1</c:f>
              <c:strCache>
                <c:ptCount val="1"/>
                <c:pt idx="0">
                  <c:v>LF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'Site 7'!$G$3:$G$20</c:f>
              <c:numCache>
                <c:formatCode>General</c:formatCode>
                <c:ptCount val="18"/>
                <c:pt idx="0">
                  <c:v>144.153030205032</c:v>
                </c:pt>
                <c:pt idx="1">
                  <c:v>93.26657085013986</c:v>
                </c:pt>
                <c:pt idx="2">
                  <c:v>20.56941360846284</c:v>
                </c:pt>
                <c:pt idx="3">
                  <c:v>13.69270683194004</c:v>
                </c:pt>
                <c:pt idx="4">
                  <c:v>14.26865393861377</c:v>
                </c:pt>
                <c:pt idx="5">
                  <c:v>10.81942572820566</c:v>
                </c:pt>
                <c:pt idx="6">
                  <c:v>10.65773447015834</c:v>
                </c:pt>
                <c:pt idx="7">
                  <c:v>11.60505539931556</c:v>
                </c:pt>
                <c:pt idx="8">
                  <c:v>16.30964456908725</c:v>
                </c:pt>
                <c:pt idx="9">
                  <c:v>10.43821703968403</c:v>
                </c:pt>
                <c:pt idx="10">
                  <c:v>9.544997846992967</c:v>
                </c:pt>
                <c:pt idx="11">
                  <c:v>10.60629435359457</c:v>
                </c:pt>
                <c:pt idx="12">
                  <c:v>11.45574783469009</c:v>
                </c:pt>
                <c:pt idx="13">
                  <c:v>9.16576511599952</c:v>
                </c:pt>
                <c:pt idx="14">
                  <c:v>9.99769284011382</c:v>
                </c:pt>
                <c:pt idx="15">
                  <c:v>9.821446109725195</c:v>
                </c:pt>
                <c:pt idx="16">
                  <c:v>9.40560457674779</c:v>
                </c:pt>
                <c:pt idx="17">
                  <c:v>31.09823634659623</c:v>
                </c:pt>
              </c:numCache>
            </c:numRef>
          </c:xVal>
          <c:yVal>
            <c:numRef>
              <c:f>'Site 7'!$O$3:$O$20</c:f>
              <c:numCache>
                <c:formatCode>General</c:formatCode>
                <c:ptCount val="18"/>
                <c:pt idx="0">
                  <c:v>1373.0</c:v>
                </c:pt>
                <c:pt idx="1">
                  <c:v>1381.0</c:v>
                </c:pt>
                <c:pt idx="2">
                  <c:v>1391.0</c:v>
                </c:pt>
                <c:pt idx="3">
                  <c:v>1401.0</c:v>
                </c:pt>
                <c:pt idx="4">
                  <c:v>1411.0</c:v>
                </c:pt>
                <c:pt idx="5">
                  <c:v>1421.0</c:v>
                </c:pt>
                <c:pt idx="6">
                  <c:v>1431.0</c:v>
                </c:pt>
                <c:pt idx="7">
                  <c:v>1441.0</c:v>
                </c:pt>
                <c:pt idx="8">
                  <c:v>1451.0</c:v>
                </c:pt>
                <c:pt idx="9">
                  <c:v>1461.0</c:v>
                </c:pt>
                <c:pt idx="10">
                  <c:v>1471.0</c:v>
                </c:pt>
                <c:pt idx="11">
                  <c:v>1481.0</c:v>
                </c:pt>
                <c:pt idx="12">
                  <c:v>1491.0</c:v>
                </c:pt>
                <c:pt idx="13">
                  <c:v>1501.0</c:v>
                </c:pt>
                <c:pt idx="14">
                  <c:v>1511.0</c:v>
                </c:pt>
                <c:pt idx="15">
                  <c:v>1521.0</c:v>
                </c:pt>
                <c:pt idx="16">
                  <c:v>1531.0</c:v>
                </c:pt>
                <c:pt idx="17">
                  <c:v>1541.0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'Site 7'!$H$1:$K$1</c:f>
              <c:strCache>
                <c:ptCount val="1"/>
                <c:pt idx="0">
                  <c:v>HF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'Site 7'!$K$3:$K$20</c:f>
              <c:numCache>
                <c:formatCode>General</c:formatCode>
                <c:ptCount val="18"/>
                <c:pt idx="0">
                  <c:v>141.2424810814307</c:v>
                </c:pt>
                <c:pt idx="1">
                  <c:v>92.1074999613643</c:v>
                </c:pt>
                <c:pt idx="2">
                  <c:v>15.75355883505289</c:v>
                </c:pt>
                <c:pt idx="3">
                  <c:v>11.80095128279043</c:v>
                </c:pt>
                <c:pt idx="4">
                  <c:v>9.538284969834205</c:v>
                </c:pt>
                <c:pt idx="5">
                  <c:v>6.08997615839121</c:v>
                </c:pt>
                <c:pt idx="6">
                  <c:v>8.591439011658255</c:v>
                </c:pt>
                <c:pt idx="7">
                  <c:v>10.24972046216921</c:v>
                </c:pt>
                <c:pt idx="8">
                  <c:v>13.92286731507449</c:v>
                </c:pt>
                <c:pt idx="9">
                  <c:v>8.933609178107955</c:v>
                </c:pt>
                <c:pt idx="10">
                  <c:v>1.794172527630257</c:v>
                </c:pt>
                <c:pt idx="11">
                  <c:v>8.581456340635606</c:v>
                </c:pt>
                <c:pt idx="12">
                  <c:v>3.818582611563362</c:v>
                </c:pt>
                <c:pt idx="13">
                  <c:v>9.91705733862243</c:v>
                </c:pt>
                <c:pt idx="14">
                  <c:v>7.382911635776359</c:v>
                </c:pt>
                <c:pt idx="15">
                  <c:v>6.58036889351588</c:v>
                </c:pt>
                <c:pt idx="16">
                  <c:v>8.242024629108891</c:v>
                </c:pt>
                <c:pt idx="17">
                  <c:v>30.10422879213882</c:v>
                </c:pt>
              </c:numCache>
            </c:numRef>
          </c:xVal>
          <c:yVal>
            <c:numRef>
              <c:f>'Site 7'!$O$3:$O$20</c:f>
              <c:numCache>
                <c:formatCode>General</c:formatCode>
                <c:ptCount val="18"/>
                <c:pt idx="0">
                  <c:v>1373.0</c:v>
                </c:pt>
                <c:pt idx="1">
                  <c:v>1381.0</c:v>
                </c:pt>
                <c:pt idx="2">
                  <c:v>1391.0</c:v>
                </c:pt>
                <c:pt idx="3">
                  <c:v>1401.0</c:v>
                </c:pt>
                <c:pt idx="4">
                  <c:v>1411.0</c:v>
                </c:pt>
                <c:pt idx="5">
                  <c:v>1421.0</c:v>
                </c:pt>
                <c:pt idx="6">
                  <c:v>1431.0</c:v>
                </c:pt>
                <c:pt idx="7">
                  <c:v>1441.0</c:v>
                </c:pt>
                <c:pt idx="8">
                  <c:v>1451.0</c:v>
                </c:pt>
                <c:pt idx="9">
                  <c:v>1461.0</c:v>
                </c:pt>
                <c:pt idx="10">
                  <c:v>1471.0</c:v>
                </c:pt>
                <c:pt idx="11">
                  <c:v>1481.0</c:v>
                </c:pt>
                <c:pt idx="12">
                  <c:v>1491.0</c:v>
                </c:pt>
                <c:pt idx="13">
                  <c:v>1501.0</c:v>
                </c:pt>
                <c:pt idx="14">
                  <c:v>1511.0</c:v>
                </c:pt>
                <c:pt idx="15">
                  <c:v>1521.0</c:v>
                </c:pt>
                <c:pt idx="16">
                  <c:v>1531.0</c:v>
                </c:pt>
                <c:pt idx="17">
                  <c:v>1541.0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45048240"/>
        <c:axId val="-2145045248"/>
      </c:scatterChart>
      <c:valAx>
        <c:axId val="-2145048240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5045248"/>
        <c:crosses val="autoZero"/>
        <c:crossBetween val="midCat"/>
      </c:valAx>
      <c:valAx>
        <c:axId val="-214504524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50482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'Site 67'!$D$1:$G$1</c:f>
              <c:strCache>
                <c:ptCount val="1"/>
                <c:pt idx="0">
                  <c:v>LF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'Site 67'!$G$3:$G$12</c:f>
              <c:numCache>
                <c:formatCode>General</c:formatCode>
                <c:ptCount val="10"/>
                <c:pt idx="0">
                  <c:v>18.42079749587956</c:v>
                </c:pt>
                <c:pt idx="1">
                  <c:v>18.41825312395802</c:v>
                </c:pt>
                <c:pt idx="2">
                  <c:v>11.56194117284331</c:v>
                </c:pt>
                <c:pt idx="3">
                  <c:v>11.66253101736973</c:v>
                </c:pt>
                <c:pt idx="4">
                  <c:v>11.6717543544622</c:v>
                </c:pt>
                <c:pt idx="5">
                  <c:v>10.39743012771769</c:v>
                </c:pt>
                <c:pt idx="6">
                  <c:v>9.926410221963488</c:v>
                </c:pt>
                <c:pt idx="7">
                  <c:v>11.311893238638</c:v>
                </c:pt>
                <c:pt idx="8">
                  <c:v>16.11888058212186</c:v>
                </c:pt>
                <c:pt idx="9">
                  <c:v>12.30694980694981</c:v>
                </c:pt>
              </c:numCache>
            </c:numRef>
          </c:xVal>
          <c:yVal>
            <c:numRef>
              <c:f>'Site 67'!$P$3:$P$12</c:f>
              <c:numCache>
                <c:formatCode>General</c:formatCode>
                <c:ptCount val="10"/>
                <c:pt idx="0">
                  <c:v>1383.0</c:v>
                </c:pt>
                <c:pt idx="1">
                  <c:v>1393.0</c:v>
                </c:pt>
                <c:pt idx="2">
                  <c:v>1403.0</c:v>
                </c:pt>
                <c:pt idx="3">
                  <c:v>1413.0</c:v>
                </c:pt>
                <c:pt idx="4">
                  <c:v>1423.0</c:v>
                </c:pt>
                <c:pt idx="5">
                  <c:v>1433.0</c:v>
                </c:pt>
                <c:pt idx="6">
                  <c:v>1443.0</c:v>
                </c:pt>
                <c:pt idx="7">
                  <c:v>1453.0</c:v>
                </c:pt>
                <c:pt idx="8">
                  <c:v>1463.0</c:v>
                </c:pt>
                <c:pt idx="9">
                  <c:v>1473.0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'Site 67'!$H$1:$K$1</c:f>
              <c:strCache>
                <c:ptCount val="1"/>
                <c:pt idx="0">
                  <c:v>HF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'Site 67'!$K$3:$K$12</c:f>
              <c:numCache>
                <c:formatCode>General</c:formatCode>
                <c:ptCount val="10"/>
                <c:pt idx="0">
                  <c:v>17.7975374302295</c:v>
                </c:pt>
                <c:pt idx="1">
                  <c:v>16.35413854972134</c:v>
                </c:pt>
                <c:pt idx="2">
                  <c:v>11.87025960411913</c:v>
                </c:pt>
                <c:pt idx="3">
                  <c:v>10.00827129859388</c:v>
                </c:pt>
                <c:pt idx="4">
                  <c:v>10.17537559106961</c:v>
                </c:pt>
                <c:pt idx="5">
                  <c:v>8.612796598333307</c:v>
                </c:pt>
                <c:pt idx="6">
                  <c:v>8.80689027211798</c:v>
                </c:pt>
                <c:pt idx="7">
                  <c:v>8.806094103496663</c:v>
                </c:pt>
                <c:pt idx="8">
                  <c:v>15.27455826591548</c:v>
                </c:pt>
                <c:pt idx="9">
                  <c:v>8.848133848133848</c:v>
                </c:pt>
              </c:numCache>
            </c:numRef>
          </c:xVal>
          <c:yVal>
            <c:numRef>
              <c:f>'Site 67'!$P$3:$P$12</c:f>
              <c:numCache>
                <c:formatCode>General</c:formatCode>
                <c:ptCount val="10"/>
                <c:pt idx="0">
                  <c:v>1383.0</c:v>
                </c:pt>
                <c:pt idx="1">
                  <c:v>1393.0</c:v>
                </c:pt>
                <c:pt idx="2">
                  <c:v>1403.0</c:v>
                </c:pt>
                <c:pt idx="3">
                  <c:v>1413.0</c:v>
                </c:pt>
                <c:pt idx="4">
                  <c:v>1423.0</c:v>
                </c:pt>
                <c:pt idx="5">
                  <c:v>1433.0</c:v>
                </c:pt>
                <c:pt idx="6">
                  <c:v>1443.0</c:v>
                </c:pt>
                <c:pt idx="7">
                  <c:v>1453.0</c:v>
                </c:pt>
                <c:pt idx="8">
                  <c:v>1463.0</c:v>
                </c:pt>
                <c:pt idx="9">
                  <c:v>1473.0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1680032"/>
        <c:axId val="-2061677040"/>
      </c:scatterChart>
      <c:valAx>
        <c:axId val="-2061680032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1677040"/>
        <c:crosses val="autoZero"/>
        <c:crossBetween val="midCat"/>
      </c:valAx>
      <c:valAx>
        <c:axId val="-206167704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16800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'Site 12'!$D$1:$G$1</c:f>
              <c:strCache>
                <c:ptCount val="1"/>
                <c:pt idx="0">
                  <c:v>LF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'Site 12'!$G$3:$G$14</c:f>
              <c:numCache>
                <c:formatCode>General</c:formatCode>
                <c:ptCount val="12"/>
                <c:pt idx="0">
                  <c:v>248.2614633533742</c:v>
                </c:pt>
                <c:pt idx="1">
                  <c:v>149.5208308942817</c:v>
                </c:pt>
                <c:pt idx="2">
                  <c:v>139.7575914703309</c:v>
                </c:pt>
                <c:pt idx="3">
                  <c:v>145.2637950166448</c:v>
                </c:pt>
                <c:pt idx="4">
                  <c:v>17.27298364354202</c:v>
                </c:pt>
                <c:pt idx="5">
                  <c:v>25.6246597458184</c:v>
                </c:pt>
                <c:pt idx="6">
                  <c:v>30.8681320682559</c:v>
                </c:pt>
                <c:pt idx="7">
                  <c:v>35.54857057326748</c:v>
                </c:pt>
                <c:pt idx="8">
                  <c:v>101.6676677384023</c:v>
                </c:pt>
                <c:pt idx="9">
                  <c:v>16.35260991986138</c:v>
                </c:pt>
                <c:pt idx="10">
                  <c:v>21.83022006141249</c:v>
                </c:pt>
                <c:pt idx="11">
                  <c:v>17.45105524349675</c:v>
                </c:pt>
              </c:numCache>
            </c:numRef>
          </c:xVal>
          <c:yVal>
            <c:numRef>
              <c:f>'Site 12'!$P$3:$P$14</c:f>
              <c:numCache>
                <c:formatCode>General</c:formatCode>
                <c:ptCount val="12"/>
                <c:pt idx="0">
                  <c:v>1519.0</c:v>
                </c:pt>
                <c:pt idx="1">
                  <c:v>1537.0</c:v>
                </c:pt>
                <c:pt idx="2">
                  <c:v>1547.0</c:v>
                </c:pt>
                <c:pt idx="3">
                  <c:v>1557.0</c:v>
                </c:pt>
                <c:pt idx="4">
                  <c:v>1579.0</c:v>
                </c:pt>
                <c:pt idx="5">
                  <c:v>1587.0</c:v>
                </c:pt>
                <c:pt idx="6">
                  <c:v>1597.0</c:v>
                </c:pt>
                <c:pt idx="7">
                  <c:v>1607.0</c:v>
                </c:pt>
                <c:pt idx="8">
                  <c:v>1617.0</c:v>
                </c:pt>
                <c:pt idx="9">
                  <c:v>1627.0</c:v>
                </c:pt>
                <c:pt idx="10">
                  <c:v>1637.0</c:v>
                </c:pt>
                <c:pt idx="11">
                  <c:v>1647.0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'Site 12'!$H$1:$K$1</c:f>
              <c:strCache>
                <c:ptCount val="1"/>
                <c:pt idx="0">
                  <c:v>HF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'Site 12'!$K$3:$K$14</c:f>
              <c:numCache>
                <c:formatCode>General</c:formatCode>
                <c:ptCount val="12"/>
                <c:pt idx="0">
                  <c:v>249.2818234620034</c:v>
                </c:pt>
                <c:pt idx="1">
                  <c:v>149.855329397401</c:v>
                </c:pt>
                <c:pt idx="2">
                  <c:v>138.785364747059</c:v>
                </c:pt>
                <c:pt idx="3">
                  <c:v>143.7506304852214</c:v>
                </c:pt>
                <c:pt idx="4">
                  <c:v>16.56796390298928</c:v>
                </c:pt>
                <c:pt idx="5">
                  <c:v>25.53079652330624</c:v>
                </c:pt>
                <c:pt idx="6">
                  <c:v>30.13968057401977</c:v>
                </c:pt>
                <c:pt idx="7">
                  <c:v>35.08082622361922</c:v>
                </c:pt>
                <c:pt idx="8">
                  <c:v>102.0209871745045</c:v>
                </c:pt>
                <c:pt idx="9">
                  <c:v>15.59454191033138</c:v>
                </c:pt>
                <c:pt idx="10">
                  <c:v>21.51036335721597</c:v>
                </c:pt>
                <c:pt idx="11">
                  <c:v>17.45105524349675</c:v>
                </c:pt>
              </c:numCache>
            </c:numRef>
          </c:xVal>
          <c:yVal>
            <c:numRef>
              <c:f>'Site 12'!$P$3:$P$14</c:f>
              <c:numCache>
                <c:formatCode>General</c:formatCode>
                <c:ptCount val="12"/>
                <c:pt idx="0">
                  <c:v>1519.0</c:v>
                </c:pt>
                <c:pt idx="1">
                  <c:v>1537.0</c:v>
                </c:pt>
                <c:pt idx="2">
                  <c:v>1547.0</c:v>
                </c:pt>
                <c:pt idx="3">
                  <c:v>1557.0</c:v>
                </c:pt>
                <c:pt idx="4">
                  <c:v>1579.0</c:v>
                </c:pt>
                <c:pt idx="5">
                  <c:v>1587.0</c:v>
                </c:pt>
                <c:pt idx="6">
                  <c:v>1597.0</c:v>
                </c:pt>
                <c:pt idx="7">
                  <c:v>1607.0</c:v>
                </c:pt>
                <c:pt idx="8">
                  <c:v>1617.0</c:v>
                </c:pt>
                <c:pt idx="9">
                  <c:v>1627.0</c:v>
                </c:pt>
                <c:pt idx="10">
                  <c:v>1637.0</c:v>
                </c:pt>
                <c:pt idx="11">
                  <c:v>1647.0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1702400"/>
        <c:axId val="-2061699408"/>
      </c:scatterChart>
      <c:valAx>
        <c:axId val="-2061702400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1699408"/>
        <c:crosses val="autoZero"/>
        <c:crossBetween val="midCat"/>
      </c:valAx>
      <c:valAx>
        <c:axId val="-2061699408"/>
        <c:scaling>
          <c:orientation val="maxMin"/>
          <c:min val="1515.0"/>
        </c:scaling>
        <c:delete val="1"/>
        <c:axPos val="l"/>
        <c:numFmt formatCode="General" sourceLinked="1"/>
        <c:majorTickMark val="none"/>
        <c:minorTickMark val="none"/>
        <c:tickLblPos val="nextTo"/>
        <c:crossAx val="-20617024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'Site 8'!$D$1:$G$1</c:f>
              <c:strCache>
                <c:ptCount val="1"/>
                <c:pt idx="0">
                  <c:v>LF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'Site 8'!$G$3:$G$17</c:f>
              <c:numCache>
                <c:formatCode>General</c:formatCode>
                <c:ptCount val="15"/>
                <c:pt idx="0">
                  <c:v>38.97226994981965</c:v>
                </c:pt>
                <c:pt idx="1">
                  <c:v>48.12884689993604</c:v>
                </c:pt>
                <c:pt idx="2">
                  <c:v>13.94774549556416</c:v>
                </c:pt>
                <c:pt idx="3">
                  <c:v>11.85770750988142</c:v>
                </c:pt>
                <c:pt idx="4">
                  <c:v>12.4328953002009</c:v>
                </c:pt>
                <c:pt idx="5">
                  <c:v>14.15055532702592</c:v>
                </c:pt>
                <c:pt idx="6">
                  <c:v>12.39416669349387</c:v>
                </c:pt>
                <c:pt idx="7">
                  <c:v>12.7960617471107</c:v>
                </c:pt>
                <c:pt idx="8">
                  <c:v>11.85591282120274</c:v>
                </c:pt>
                <c:pt idx="9">
                  <c:v>9.895679195028117</c:v>
                </c:pt>
                <c:pt idx="10">
                  <c:v>11.74904049502624</c:v>
                </c:pt>
                <c:pt idx="11">
                  <c:v>10.25073626319986</c:v>
                </c:pt>
                <c:pt idx="12">
                  <c:v>9.52300691050059</c:v>
                </c:pt>
                <c:pt idx="13">
                  <c:v>9.539473684210526</c:v>
                </c:pt>
                <c:pt idx="14">
                  <c:v>8.881150856459496</c:v>
                </c:pt>
              </c:numCache>
            </c:numRef>
          </c:xVal>
          <c:yVal>
            <c:numRef>
              <c:f>'Site 8'!$O$3:$O$17</c:f>
              <c:numCache>
                <c:formatCode>General</c:formatCode>
                <c:ptCount val="15"/>
                <c:pt idx="0">
                  <c:v>1494.0</c:v>
                </c:pt>
                <c:pt idx="1">
                  <c:v>1504.0</c:v>
                </c:pt>
                <c:pt idx="2">
                  <c:v>1514.0</c:v>
                </c:pt>
                <c:pt idx="3">
                  <c:v>1524.0</c:v>
                </c:pt>
                <c:pt idx="4">
                  <c:v>1534.0</c:v>
                </c:pt>
                <c:pt idx="5">
                  <c:v>1544.0</c:v>
                </c:pt>
                <c:pt idx="6">
                  <c:v>1554.0</c:v>
                </c:pt>
                <c:pt idx="7">
                  <c:v>1564.0</c:v>
                </c:pt>
                <c:pt idx="8">
                  <c:v>1574.0</c:v>
                </c:pt>
                <c:pt idx="9">
                  <c:v>1584.0</c:v>
                </c:pt>
                <c:pt idx="10">
                  <c:v>1594.0</c:v>
                </c:pt>
                <c:pt idx="11">
                  <c:v>1604.0</c:v>
                </c:pt>
                <c:pt idx="12">
                  <c:v>1614.0</c:v>
                </c:pt>
                <c:pt idx="13">
                  <c:v>1624.0</c:v>
                </c:pt>
                <c:pt idx="14">
                  <c:v>1634.0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'Site 8'!$H$1:$K$1</c:f>
              <c:strCache>
                <c:ptCount val="1"/>
                <c:pt idx="0">
                  <c:v>HF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'Site 8'!$K$3:$K$17</c:f>
              <c:numCache>
                <c:formatCode>General</c:formatCode>
                <c:ptCount val="15"/>
                <c:pt idx="0">
                  <c:v>36.12757871260653</c:v>
                </c:pt>
                <c:pt idx="1">
                  <c:v>47.23757195734464</c:v>
                </c:pt>
                <c:pt idx="2">
                  <c:v>13.261790799061</c:v>
                </c:pt>
                <c:pt idx="3">
                  <c:v>11.16019530341781</c:v>
                </c:pt>
                <c:pt idx="4">
                  <c:v>11.93887297039159</c:v>
                </c:pt>
                <c:pt idx="5">
                  <c:v>12.75195392842451</c:v>
                </c:pt>
                <c:pt idx="6">
                  <c:v>11.42838747062422</c:v>
                </c:pt>
                <c:pt idx="7">
                  <c:v>13.69260110518852</c:v>
                </c:pt>
                <c:pt idx="8">
                  <c:v>10.51056101170456</c:v>
                </c:pt>
                <c:pt idx="9">
                  <c:v>10.45057709381474</c:v>
                </c:pt>
                <c:pt idx="10">
                  <c:v>10.18250176235608</c:v>
                </c:pt>
                <c:pt idx="11">
                  <c:v>9.599895865536373</c:v>
                </c:pt>
                <c:pt idx="12">
                  <c:v>8.427439743805832</c:v>
                </c:pt>
                <c:pt idx="13">
                  <c:v>8.223684210526315</c:v>
                </c:pt>
                <c:pt idx="14">
                  <c:v>7.825964616088071</c:v>
                </c:pt>
              </c:numCache>
            </c:numRef>
          </c:xVal>
          <c:yVal>
            <c:numRef>
              <c:f>'Site 8'!$O$3:$O$17</c:f>
              <c:numCache>
                <c:formatCode>General</c:formatCode>
                <c:ptCount val="15"/>
                <c:pt idx="0">
                  <c:v>1494.0</c:v>
                </c:pt>
                <c:pt idx="1">
                  <c:v>1504.0</c:v>
                </c:pt>
                <c:pt idx="2">
                  <c:v>1514.0</c:v>
                </c:pt>
                <c:pt idx="3">
                  <c:v>1524.0</c:v>
                </c:pt>
                <c:pt idx="4">
                  <c:v>1534.0</c:v>
                </c:pt>
                <c:pt idx="5">
                  <c:v>1544.0</c:v>
                </c:pt>
                <c:pt idx="6">
                  <c:v>1554.0</c:v>
                </c:pt>
                <c:pt idx="7">
                  <c:v>1564.0</c:v>
                </c:pt>
                <c:pt idx="8">
                  <c:v>1574.0</c:v>
                </c:pt>
                <c:pt idx="9">
                  <c:v>1584.0</c:v>
                </c:pt>
                <c:pt idx="10">
                  <c:v>1594.0</c:v>
                </c:pt>
                <c:pt idx="11">
                  <c:v>1604.0</c:v>
                </c:pt>
                <c:pt idx="12">
                  <c:v>1614.0</c:v>
                </c:pt>
                <c:pt idx="13">
                  <c:v>1624.0</c:v>
                </c:pt>
                <c:pt idx="14">
                  <c:v>1634.0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2102944"/>
        <c:axId val="-2062099952"/>
      </c:scatterChart>
      <c:valAx>
        <c:axId val="-2062102944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2099952"/>
        <c:crosses val="autoZero"/>
        <c:crossBetween val="midCat"/>
      </c:valAx>
      <c:valAx>
        <c:axId val="-2062099952"/>
        <c:scaling>
          <c:orientation val="maxMin"/>
        </c:scaling>
        <c:delete val="1"/>
        <c:axPos val="l"/>
        <c:numFmt formatCode="General" sourceLinked="1"/>
        <c:majorTickMark val="none"/>
        <c:minorTickMark val="none"/>
        <c:tickLblPos val="nextTo"/>
        <c:crossAx val="-2062102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'Site 7'!$D$1:$G$1</c:f>
              <c:strCache>
                <c:ptCount val="1"/>
                <c:pt idx="0">
                  <c:v>LF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'Site 7'!$G$3:$G$20</c:f>
              <c:numCache>
                <c:formatCode>General</c:formatCode>
                <c:ptCount val="18"/>
                <c:pt idx="0">
                  <c:v>144.153030205032</c:v>
                </c:pt>
                <c:pt idx="1">
                  <c:v>93.26657085013986</c:v>
                </c:pt>
                <c:pt idx="2">
                  <c:v>20.56941360846284</c:v>
                </c:pt>
                <c:pt idx="3">
                  <c:v>13.69270683194004</c:v>
                </c:pt>
                <c:pt idx="4">
                  <c:v>14.26865393861377</c:v>
                </c:pt>
                <c:pt idx="5">
                  <c:v>10.81942572820566</c:v>
                </c:pt>
                <c:pt idx="6">
                  <c:v>10.65773447015834</c:v>
                </c:pt>
                <c:pt idx="7">
                  <c:v>11.60505539931556</c:v>
                </c:pt>
                <c:pt idx="8">
                  <c:v>16.30964456908725</c:v>
                </c:pt>
                <c:pt idx="9">
                  <c:v>10.43821703968403</c:v>
                </c:pt>
                <c:pt idx="10">
                  <c:v>9.544997846992967</c:v>
                </c:pt>
                <c:pt idx="11">
                  <c:v>10.60629435359457</c:v>
                </c:pt>
                <c:pt idx="12">
                  <c:v>11.45574783469009</c:v>
                </c:pt>
                <c:pt idx="13">
                  <c:v>9.16576511599952</c:v>
                </c:pt>
                <c:pt idx="14">
                  <c:v>9.99769284011382</c:v>
                </c:pt>
                <c:pt idx="15">
                  <c:v>9.821446109725195</c:v>
                </c:pt>
                <c:pt idx="16">
                  <c:v>9.40560457674779</c:v>
                </c:pt>
                <c:pt idx="17">
                  <c:v>31.09823634659623</c:v>
                </c:pt>
              </c:numCache>
            </c:numRef>
          </c:xVal>
          <c:yVal>
            <c:numRef>
              <c:f>'Site 7'!$O$3:$O$20</c:f>
              <c:numCache>
                <c:formatCode>General</c:formatCode>
                <c:ptCount val="18"/>
                <c:pt idx="0">
                  <c:v>1373.0</c:v>
                </c:pt>
                <c:pt idx="1">
                  <c:v>1381.0</c:v>
                </c:pt>
                <c:pt idx="2">
                  <c:v>1391.0</c:v>
                </c:pt>
                <c:pt idx="3">
                  <c:v>1401.0</c:v>
                </c:pt>
                <c:pt idx="4">
                  <c:v>1411.0</c:v>
                </c:pt>
                <c:pt idx="5">
                  <c:v>1421.0</c:v>
                </c:pt>
                <c:pt idx="6">
                  <c:v>1431.0</c:v>
                </c:pt>
                <c:pt idx="7">
                  <c:v>1441.0</c:v>
                </c:pt>
                <c:pt idx="8">
                  <c:v>1451.0</c:v>
                </c:pt>
                <c:pt idx="9">
                  <c:v>1461.0</c:v>
                </c:pt>
                <c:pt idx="10">
                  <c:v>1471.0</c:v>
                </c:pt>
                <c:pt idx="11">
                  <c:v>1481.0</c:v>
                </c:pt>
                <c:pt idx="12">
                  <c:v>1491.0</c:v>
                </c:pt>
                <c:pt idx="13">
                  <c:v>1501.0</c:v>
                </c:pt>
                <c:pt idx="14">
                  <c:v>1511.0</c:v>
                </c:pt>
                <c:pt idx="15">
                  <c:v>1521.0</c:v>
                </c:pt>
                <c:pt idx="16">
                  <c:v>1531.0</c:v>
                </c:pt>
                <c:pt idx="17">
                  <c:v>1541.0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'Site 7'!$H$1:$K$1</c:f>
              <c:strCache>
                <c:ptCount val="1"/>
                <c:pt idx="0">
                  <c:v>HF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'Site 7'!$K$3:$K$20</c:f>
              <c:numCache>
                <c:formatCode>General</c:formatCode>
                <c:ptCount val="18"/>
                <c:pt idx="0">
                  <c:v>141.2424810814307</c:v>
                </c:pt>
                <c:pt idx="1">
                  <c:v>92.1074999613643</c:v>
                </c:pt>
                <c:pt idx="2">
                  <c:v>15.75355883505289</c:v>
                </c:pt>
                <c:pt idx="3">
                  <c:v>11.80095128279043</c:v>
                </c:pt>
                <c:pt idx="4">
                  <c:v>9.538284969834205</c:v>
                </c:pt>
                <c:pt idx="5">
                  <c:v>6.08997615839121</c:v>
                </c:pt>
                <c:pt idx="6">
                  <c:v>8.591439011658255</c:v>
                </c:pt>
                <c:pt idx="7">
                  <c:v>10.24972046216921</c:v>
                </c:pt>
                <c:pt idx="8">
                  <c:v>13.92286731507449</c:v>
                </c:pt>
                <c:pt idx="9">
                  <c:v>8.933609178107955</c:v>
                </c:pt>
                <c:pt idx="10">
                  <c:v>1.794172527630257</c:v>
                </c:pt>
                <c:pt idx="11">
                  <c:v>8.581456340635606</c:v>
                </c:pt>
                <c:pt idx="12">
                  <c:v>3.818582611563362</c:v>
                </c:pt>
                <c:pt idx="13">
                  <c:v>9.91705733862243</c:v>
                </c:pt>
                <c:pt idx="14">
                  <c:v>7.382911635776359</c:v>
                </c:pt>
                <c:pt idx="15">
                  <c:v>6.58036889351588</c:v>
                </c:pt>
                <c:pt idx="16">
                  <c:v>8.242024629108891</c:v>
                </c:pt>
                <c:pt idx="17">
                  <c:v>30.10422879213882</c:v>
                </c:pt>
              </c:numCache>
            </c:numRef>
          </c:xVal>
          <c:yVal>
            <c:numRef>
              <c:f>'Site 7'!$O$3:$O$20</c:f>
              <c:numCache>
                <c:formatCode>General</c:formatCode>
                <c:ptCount val="18"/>
                <c:pt idx="0">
                  <c:v>1373.0</c:v>
                </c:pt>
                <c:pt idx="1">
                  <c:v>1381.0</c:v>
                </c:pt>
                <c:pt idx="2">
                  <c:v>1391.0</c:v>
                </c:pt>
                <c:pt idx="3">
                  <c:v>1401.0</c:v>
                </c:pt>
                <c:pt idx="4">
                  <c:v>1411.0</c:v>
                </c:pt>
                <c:pt idx="5">
                  <c:v>1421.0</c:v>
                </c:pt>
                <c:pt idx="6">
                  <c:v>1431.0</c:v>
                </c:pt>
                <c:pt idx="7">
                  <c:v>1441.0</c:v>
                </c:pt>
                <c:pt idx="8">
                  <c:v>1451.0</c:v>
                </c:pt>
                <c:pt idx="9">
                  <c:v>1461.0</c:v>
                </c:pt>
                <c:pt idx="10">
                  <c:v>1471.0</c:v>
                </c:pt>
                <c:pt idx="11">
                  <c:v>1481.0</c:v>
                </c:pt>
                <c:pt idx="12">
                  <c:v>1491.0</c:v>
                </c:pt>
                <c:pt idx="13">
                  <c:v>1501.0</c:v>
                </c:pt>
                <c:pt idx="14">
                  <c:v>1511.0</c:v>
                </c:pt>
                <c:pt idx="15">
                  <c:v>1521.0</c:v>
                </c:pt>
                <c:pt idx="16">
                  <c:v>1531.0</c:v>
                </c:pt>
                <c:pt idx="17">
                  <c:v>1541.0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41059728"/>
        <c:axId val="-2141056736"/>
      </c:scatterChart>
      <c:valAx>
        <c:axId val="-2141059728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1056736"/>
        <c:crosses val="autoZero"/>
        <c:crossBetween val="midCat"/>
      </c:valAx>
      <c:valAx>
        <c:axId val="-2141056736"/>
        <c:scaling>
          <c:orientation val="maxMin"/>
        </c:scaling>
        <c:delete val="1"/>
        <c:axPos val="l"/>
        <c:numFmt formatCode="General" sourceLinked="1"/>
        <c:majorTickMark val="none"/>
        <c:minorTickMark val="none"/>
        <c:tickLblPos val="nextTo"/>
        <c:crossAx val="-2141059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'Site 67'!$D$1:$G$1</c:f>
              <c:strCache>
                <c:ptCount val="1"/>
                <c:pt idx="0">
                  <c:v>LF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'Site 67'!$G$3:$G$12</c:f>
              <c:numCache>
                <c:formatCode>General</c:formatCode>
                <c:ptCount val="10"/>
                <c:pt idx="0">
                  <c:v>18.42079749587956</c:v>
                </c:pt>
                <c:pt idx="1">
                  <c:v>18.41825312395802</c:v>
                </c:pt>
                <c:pt idx="2">
                  <c:v>11.56194117284331</c:v>
                </c:pt>
                <c:pt idx="3">
                  <c:v>11.66253101736973</c:v>
                </c:pt>
                <c:pt idx="4">
                  <c:v>11.6717543544622</c:v>
                </c:pt>
                <c:pt idx="5">
                  <c:v>10.39743012771769</c:v>
                </c:pt>
                <c:pt idx="6">
                  <c:v>9.926410221963488</c:v>
                </c:pt>
                <c:pt idx="7">
                  <c:v>11.311893238638</c:v>
                </c:pt>
                <c:pt idx="8">
                  <c:v>16.11888058212186</c:v>
                </c:pt>
                <c:pt idx="9">
                  <c:v>12.30694980694981</c:v>
                </c:pt>
              </c:numCache>
            </c:numRef>
          </c:xVal>
          <c:yVal>
            <c:numRef>
              <c:f>'Site 67'!$P$3:$P$12</c:f>
              <c:numCache>
                <c:formatCode>General</c:formatCode>
                <c:ptCount val="10"/>
                <c:pt idx="0">
                  <c:v>1383.0</c:v>
                </c:pt>
                <c:pt idx="1">
                  <c:v>1393.0</c:v>
                </c:pt>
                <c:pt idx="2">
                  <c:v>1403.0</c:v>
                </c:pt>
                <c:pt idx="3">
                  <c:v>1413.0</c:v>
                </c:pt>
                <c:pt idx="4">
                  <c:v>1423.0</c:v>
                </c:pt>
                <c:pt idx="5">
                  <c:v>1433.0</c:v>
                </c:pt>
                <c:pt idx="6">
                  <c:v>1443.0</c:v>
                </c:pt>
                <c:pt idx="7">
                  <c:v>1453.0</c:v>
                </c:pt>
                <c:pt idx="8">
                  <c:v>1463.0</c:v>
                </c:pt>
                <c:pt idx="9">
                  <c:v>1473.0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'Site 67'!$H$1:$K$1</c:f>
              <c:strCache>
                <c:ptCount val="1"/>
                <c:pt idx="0">
                  <c:v>HF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'Site 67'!$K$3:$K$12</c:f>
              <c:numCache>
                <c:formatCode>General</c:formatCode>
                <c:ptCount val="10"/>
                <c:pt idx="0">
                  <c:v>17.7975374302295</c:v>
                </c:pt>
                <c:pt idx="1">
                  <c:v>16.35413854972134</c:v>
                </c:pt>
                <c:pt idx="2">
                  <c:v>11.87025960411913</c:v>
                </c:pt>
                <c:pt idx="3">
                  <c:v>10.00827129859388</c:v>
                </c:pt>
                <c:pt idx="4">
                  <c:v>10.17537559106961</c:v>
                </c:pt>
                <c:pt idx="5">
                  <c:v>8.612796598333307</c:v>
                </c:pt>
                <c:pt idx="6">
                  <c:v>8.80689027211798</c:v>
                </c:pt>
                <c:pt idx="7">
                  <c:v>8.806094103496663</c:v>
                </c:pt>
                <c:pt idx="8">
                  <c:v>15.27455826591548</c:v>
                </c:pt>
                <c:pt idx="9">
                  <c:v>8.848133848133848</c:v>
                </c:pt>
              </c:numCache>
            </c:numRef>
          </c:xVal>
          <c:yVal>
            <c:numRef>
              <c:f>'Site 67'!$P$3:$P$12</c:f>
              <c:numCache>
                <c:formatCode>General</c:formatCode>
                <c:ptCount val="10"/>
                <c:pt idx="0">
                  <c:v>1383.0</c:v>
                </c:pt>
                <c:pt idx="1">
                  <c:v>1393.0</c:v>
                </c:pt>
                <c:pt idx="2">
                  <c:v>1403.0</c:v>
                </c:pt>
                <c:pt idx="3">
                  <c:v>1413.0</c:v>
                </c:pt>
                <c:pt idx="4">
                  <c:v>1423.0</c:v>
                </c:pt>
                <c:pt idx="5">
                  <c:v>1433.0</c:v>
                </c:pt>
                <c:pt idx="6">
                  <c:v>1443.0</c:v>
                </c:pt>
                <c:pt idx="7">
                  <c:v>1453.0</c:v>
                </c:pt>
                <c:pt idx="8">
                  <c:v>1463.0</c:v>
                </c:pt>
                <c:pt idx="9">
                  <c:v>1473.0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41076112"/>
        <c:axId val="-2141073120"/>
      </c:scatterChart>
      <c:valAx>
        <c:axId val="-2141076112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1073120"/>
        <c:crosses val="autoZero"/>
        <c:crossBetween val="midCat"/>
      </c:valAx>
      <c:valAx>
        <c:axId val="-2141073120"/>
        <c:scaling>
          <c:orientation val="maxMin"/>
        </c:scaling>
        <c:delete val="1"/>
        <c:axPos val="l"/>
        <c:numFmt formatCode="General" sourceLinked="1"/>
        <c:majorTickMark val="none"/>
        <c:minorTickMark val="none"/>
        <c:tickLblPos val="nextTo"/>
        <c:crossAx val="-2141076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'Site 12'!$D$1:$G$1</c:f>
              <c:strCache>
                <c:ptCount val="1"/>
                <c:pt idx="0">
                  <c:v>LF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'Site 12'!$G$3:$G$14</c:f>
              <c:numCache>
                <c:formatCode>General</c:formatCode>
                <c:ptCount val="12"/>
                <c:pt idx="0">
                  <c:v>248.2614633533742</c:v>
                </c:pt>
                <c:pt idx="1">
                  <c:v>149.5208308942817</c:v>
                </c:pt>
                <c:pt idx="2">
                  <c:v>139.7575914703309</c:v>
                </c:pt>
                <c:pt idx="3">
                  <c:v>145.2637950166448</c:v>
                </c:pt>
                <c:pt idx="4">
                  <c:v>17.27298364354202</c:v>
                </c:pt>
                <c:pt idx="5">
                  <c:v>25.6246597458184</c:v>
                </c:pt>
                <c:pt idx="6">
                  <c:v>30.8681320682559</c:v>
                </c:pt>
                <c:pt idx="7">
                  <c:v>35.54857057326748</c:v>
                </c:pt>
                <c:pt idx="8">
                  <c:v>101.6676677384023</c:v>
                </c:pt>
                <c:pt idx="9">
                  <c:v>16.35260991986138</c:v>
                </c:pt>
                <c:pt idx="10">
                  <c:v>21.83022006141249</c:v>
                </c:pt>
                <c:pt idx="11">
                  <c:v>17.45105524349675</c:v>
                </c:pt>
              </c:numCache>
            </c:numRef>
          </c:xVal>
          <c:yVal>
            <c:numRef>
              <c:f>'Site 12'!$B$3:$B$14</c:f>
              <c:numCache>
                <c:formatCode>General</c:formatCode>
                <c:ptCount val="12"/>
                <c:pt idx="0">
                  <c:v>172.0</c:v>
                </c:pt>
                <c:pt idx="1">
                  <c:v>190.0</c:v>
                </c:pt>
                <c:pt idx="2">
                  <c:v>200.0</c:v>
                </c:pt>
                <c:pt idx="3">
                  <c:v>210.0</c:v>
                </c:pt>
                <c:pt idx="4">
                  <c:v>232.0</c:v>
                </c:pt>
                <c:pt idx="5">
                  <c:v>240.0</c:v>
                </c:pt>
                <c:pt idx="6">
                  <c:v>250.0</c:v>
                </c:pt>
                <c:pt idx="7">
                  <c:v>260.0</c:v>
                </c:pt>
                <c:pt idx="8">
                  <c:v>270.0</c:v>
                </c:pt>
                <c:pt idx="9">
                  <c:v>280.0</c:v>
                </c:pt>
                <c:pt idx="10">
                  <c:v>290.0</c:v>
                </c:pt>
                <c:pt idx="11">
                  <c:v>300.0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'Site 12'!$H$1:$K$1</c:f>
              <c:strCache>
                <c:ptCount val="1"/>
                <c:pt idx="0">
                  <c:v>HF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'Site 12'!$K$3:$K$14</c:f>
              <c:numCache>
                <c:formatCode>General</c:formatCode>
                <c:ptCount val="12"/>
                <c:pt idx="0">
                  <c:v>249.2818234620034</c:v>
                </c:pt>
                <c:pt idx="1">
                  <c:v>149.855329397401</c:v>
                </c:pt>
                <c:pt idx="2">
                  <c:v>138.785364747059</c:v>
                </c:pt>
                <c:pt idx="3">
                  <c:v>143.7506304852214</c:v>
                </c:pt>
                <c:pt idx="4">
                  <c:v>16.56796390298928</c:v>
                </c:pt>
                <c:pt idx="5">
                  <c:v>25.53079652330624</c:v>
                </c:pt>
                <c:pt idx="6">
                  <c:v>30.13968057401977</c:v>
                </c:pt>
                <c:pt idx="7">
                  <c:v>35.08082622361922</c:v>
                </c:pt>
                <c:pt idx="8">
                  <c:v>102.0209871745045</c:v>
                </c:pt>
                <c:pt idx="9">
                  <c:v>15.59454191033138</c:v>
                </c:pt>
                <c:pt idx="10">
                  <c:v>21.51036335721597</c:v>
                </c:pt>
                <c:pt idx="11">
                  <c:v>17.45105524349675</c:v>
                </c:pt>
              </c:numCache>
            </c:numRef>
          </c:xVal>
          <c:yVal>
            <c:numRef>
              <c:f>'Site 12'!$B$3:$B$14</c:f>
              <c:numCache>
                <c:formatCode>General</c:formatCode>
                <c:ptCount val="12"/>
                <c:pt idx="0">
                  <c:v>172.0</c:v>
                </c:pt>
                <c:pt idx="1">
                  <c:v>190.0</c:v>
                </c:pt>
                <c:pt idx="2">
                  <c:v>200.0</c:v>
                </c:pt>
                <c:pt idx="3">
                  <c:v>210.0</c:v>
                </c:pt>
                <c:pt idx="4">
                  <c:v>232.0</c:v>
                </c:pt>
                <c:pt idx="5">
                  <c:v>240.0</c:v>
                </c:pt>
                <c:pt idx="6">
                  <c:v>250.0</c:v>
                </c:pt>
                <c:pt idx="7">
                  <c:v>260.0</c:v>
                </c:pt>
                <c:pt idx="8">
                  <c:v>270.0</c:v>
                </c:pt>
                <c:pt idx="9">
                  <c:v>280.0</c:v>
                </c:pt>
                <c:pt idx="10">
                  <c:v>290.0</c:v>
                </c:pt>
                <c:pt idx="11">
                  <c:v>300.0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41138544"/>
        <c:axId val="-2141135552"/>
      </c:scatterChart>
      <c:valAx>
        <c:axId val="-2141138544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1135552"/>
        <c:crosses val="autoZero"/>
        <c:crossBetween val="midCat"/>
      </c:valAx>
      <c:valAx>
        <c:axId val="-2141135552"/>
        <c:scaling>
          <c:orientation val="maxMin"/>
          <c:max val="300.0"/>
          <c:min val="170.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1138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'Site 8'!$D$1:$G$1</c:f>
              <c:strCache>
                <c:ptCount val="1"/>
                <c:pt idx="0">
                  <c:v>LF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'Site 8'!$G$3:$G$17</c:f>
              <c:numCache>
                <c:formatCode>General</c:formatCode>
                <c:ptCount val="15"/>
                <c:pt idx="0">
                  <c:v>38.97226994981965</c:v>
                </c:pt>
                <c:pt idx="1">
                  <c:v>48.12884689993604</c:v>
                </c:pt>
                <c:pt idx="2">
                  <c:v>13.94774549556416</c:v>
                </c:pt>
                <c:pt idx="3">
                  <c:v>11.85770750988142</c:v>
                </c:pt>
                <c:pt idx="4">
                  <c:v>12.4328953002009</c:v>
                </c:pt>
                <c:pt idx="5">
                  <c:v>14.15055532702592</c:v>
                </c:pt>
                <c:pt idx="6">
                  <c:v>12.39416669349387</c:v>
                </c:pt>
                <c:pt idx="7">
                  <c:v>12.7960617471107</c:v>
                </c:pt>
                <c:pt idx="8">
                  <c:v>11.85591282120274</c:v>
                </c:pt>
                <c:pt idx="9">
                  <c:v>9.895679195028117</c:v>
                </c:pt>
                <c:pt idx="10">
                  <c:v>11.74904049502624</c:v>
                </c:pt>
                <c:pt idx="11">
                  <c:v>10.25073626319986</c:v>
                </c:pt>
                <c:pt idx="12">
                  <c:v>9.52300691050059</c:v>
                </c:pt>
                <c:pt idx="13">
                  <c:v>9.539473684210526</c:v>
                </c:pt>
                <c:pt idx="14">
                  <c:v>8.881150856459496</c:v>
                </c:pt>
              </c:numCache>
            </c:numRef>
          </c:xVal>
          <c:yVal>
            <c:numRef>
              <c:f>'Site 8'!$B$3:$B$17</c:f>
              <c:numCache>
                <c:formatCode>General</c:formatCode>
                <c:ptCount val="15"/>
                <c:pt idx="0">
                  <c:v>60.0</c:v>
                </c:pt>
                <c:pt idx="1">
                  <c:v>70.0</c:v>
                </c:pt>
                <c:pt idx="2">
                  <c:v>80.0</c:v>
                </c:pt>
                <c:pt idx="3">
                  <c:v>90.0</c:v>
                </c:pt>
                <c:pt idx="4">
                  <c:v>100.0</c:v>
                </c:pt>
                <c:pt idx="5">
                  <c:v>110.0</c:v>
                </c:pt>
                <c:pt idx="6">
                  <c:v>120.0</c:v>
                </c:pt>
                <c:pt idx="7">
                  <c:v>130.0</c:v>
                </c:pt>
                <c:pt idx="8">
                  <c:v>140.0</c:v>
                </c:pt>
                <c:pt idx="9">
                  <c:v>150.0</c:v>
                </c:pt>
                <c:pt idx="10">
                  <c:v>160.0</c:v>
                </c:pt>
                <c:pt idx="11">
                  <c:v>170.0</c:v>
                </c:pt>
                <c:pt idx="12">
                  <c:v>180.0</c:v>
                </c:pt>
                <c:pt idx="13">
                  <c:v>190.0</c:v>
                </c:pt>
                <c:pt idx="14">
                  <c:v>200.0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'Site 8'!$H$1:$K$1</c:f>
              <c:strCache>
                <c:ptCount val="1"/>
                <c:pt idx="0">
                  <c:v>HF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'Site 8'!$K$3:$K$17</c:f>
              <c:numCache>
                <c:formatCode>General</c:formatCode>
                <c:ptCount val="15"/>
                <c:pt idx="0">
                  <c:v>36.12757871260653</c:v>
                </c:pt>
                <c:pt idx="1">
                  <c:v>47.23757195734464</c:v>
                </c:pt>
                <c:pt idx="2">
                  <c:v>13.261790799061</c:v>
                </c:pt>
                <c:pt idx="3">
                  <c:v>11.16019530341781</c:v>
                </c:pt>
                <c:pt idx="4">
                  <c:v>11.93887297039159</c:v>
                </c:pt>
                <c:pt idx="5">
                  <c:v>12.75195392842451</c:v>
                </c:pt>
                <c:pt idx="6">
                  <c:v>11.42838747062422</c:v>
                </c:pt>
                <c:pt idx="7">
                  <c:v>13.69260110518852</c:v>
                </c:pt>
                <c:pt idx="8">
                  <c:v>10.51056101170456</c:v>
                </c:pt>
                <c:pt idx="9">
                  <c:v>10.45057709381474</c:v>
                </c:pt>
                <c:pt idx="10">
                  <c:v>10.18250176235608</c:v>
                </c:pt>
                <c:pt idx="11">
                  <c:v>9.599895865536373</c:v>
                </c:pt>
                <c:pt idx="12">
                  <c:v>8.427439743805832</c:v>
                </c:pt>
                <c:pt idx="13">
                  <c:v>8.223684210526315</c:v>
                </c:pt>
                <c:pt idx="14">
                  <c:v>7.825964616088071</c:v>
                </c:pt>
              </c:numCache>
            </c:numRef>
          </c:xVal>
          <c:yVal>
            <c:numRef>
              <c:f>'Site 8'!$B$3:$B$17</c:f>
              <c:numCache>
                <c:formatCode>General</c:formatCode>
                <c:ptCount val="15"/>
                <c:pt idx="0">
                  <c:v>60.0</c:v>
                </c:pt>
                <c:pt idx="1">
                  <c:v>70.0</c:v>
                </c:pt>
                <c:pt idx="2">
                  <c:v>80.0</c:v>
                </c:pt>
                <c:pt idx="3">
                  <c:v>90.0</c:v>
                </c:pt>
                <c:pt idx="4">
                  <c:v>100.0</c:v>
                </c:pt>
                <c:pt idx="5">
                  <c:v>110.0</c:v>
                </c:pt>
                <c:pt idx="6">
                  <c:v>120.0</c:v>
                </c:pt>
                <c:pt idx="7">
                  <c:v>130.0</c:v>
                </c:pt>
                <c:pt idx="8">
                  <c:v>140.0</c:v>
                </c:pt>
                <c:pt idx="9">
                  <c:v>150.0</c:v>
                </c:pt>
                <c:pt idx="10">
                  <c:v>160.0</c:v>
                </c:pt>
                <c:pt idx="11">
                  <c:v>170.0</c:v>
                </c:pt>
                <c:pt idx="12">
                  <c:v>180.0</c:v>
                </c:pt>
                <c:pt idx="13">
                  <c:v>190.0</c:v>
                </c:pt>
                <c:pt idx="14">
                  <c:v>200.0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41169808"/>
        <c:axId val="-2141178800"/>
      </c:scatterChart>
      <c:valAx>
        <c:axId val="-2141169808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1178800"/>
        <c:crosses val="autoZero"/>
        <c:crossBetween val="midCat"/>
      </c:valAx>
      <c:valAx>
        <c:axId val="-2141178800"/>
        <c:scaling>
          <c:orientation val="maxMin"/>
          <c:max val="200.0"/>
          <c:min val="60.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11698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'Site 7'!$D$1:$G$1</c:f>
              <c:strCache>
                <c:ptCount val="1"/>
                <c:pt idx="0">
                  <c:v>LF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'Site 7'!$G$3:$G$20</c:f>
              <c:numCache>
                <c:formatCode>General</c:formatCode>
                <c:ptCount val="18"/>
                <c:pt idx="0">
                  <c:v>144.153030205032</c:v>
                </c:pt>
                <c:pt idx="1">
                  <c:v>93.26657085013986</c:v>
                </c:pt>
                <c:pt idx="2">
                  <c:v>20.56941360846284</c:v>
                </c:pt>
                <c:pt idx="3">
                  <c:v>13.69270683194004</c:v>
                </c:pt>
                <c:pt idx="4">
                  <c:v>14.26865393861377</c:v>
                </c:pt>
                <c:pt idx="5">
                  <c:v>10.81942572820566</c:v>
                </c:pt>
                <c:pt idx="6">
                  <c:v>10.65773447015834</c:v>
                </c:pt>
                <c:pt idx="7">
                  <c:v>11.60505539931556</c:v>
                </c:pt>
                <c:pt idx="8">
                  <c:v>16.30964456908725</c:v>
                </c:pt>
                <c:pt idx="9">
                  <c:v>10.43821703968403</c:v>
                </c:pt>
                <c:pt idx="10">
                  <c:v>9.544997846992967</c:v>
                </c:pt>
                <c:pt idx="11">
                  <c:v>10.60629435359457</c:v>
                </c:pt>
                <c:pt idx="12">
                  <c:v>11.45574783469009</c:v>
                </c:pt>
                <c:pt idx="13">
                  <c:v>9.16576511599952</c:v>
                </c:pt>
                <c:pt idx="14">
                  <c:v>9.99769284011382</c:v>
                </c:pt>
                <c:pt idx="15">
                  <c:v>9.821446109725195</c:v>
                </c:pt>
                <c:pt idx="16">
                  <c:v>9.40560457674779</c:v>
                </c:pt>
                <c:pt idx="17">
                  <c:v>31.09823634659623</c:v>
                </c:pt>
              </c:numCache>
            </c:numRef>
          </c:xVal>
          <c:yVal>
            <c:numRef>
              <c:f>'Site 7'!$B$3:$B$20</c:f>
              <c:numCache>
                <c:formatCode>General</c:formatCode>
                <c:ptCount val="18"/>
                <c:pt idx="0">
                  <c:v>2.0</c:v>
                </c:pt>
                <c:pt idx="1">
                  <c:v>10.0</c:v>
                </c:pt>
                <c:pt idx="2">
                  <c:v>20.0</c:v>
                </c:pt>
                <c:pt idx="3">
                  <c:v>30.0</c:v>
                </c:pt>
                <c:pt idx="4">
                  <c:v>40.0</c:v>
                </c:pt>
                <c:pt idx="5">
                  <c:v>50.0</c:v>
                </c:pt>
                <c:pt idx="6">
                  <c:v>60.0</c:v>
                </c:pt>
                <c:pt idx="7">
                  <c:v>70.0</c:v>
                </c:pt>
                <c:pt idx="8">
                  <c:v>80.0</c:v>
                </c:pt>
                <c:pt idx="9">
                  <c:v>90.0</c:v>
                </c:pt>
                <c:pt idx="10">
                  <c:v>100.0</c:v>
                </c:pt>
                <c:pt idx="11">
                  <c:v>110.0</c:v>
                </c:pt>
                <c:pt idx="12">
                  <c:v>120.0</c:v>
                </c:pt>
                <c:pt idx="13">
                  <c:v>130.0</c:v>
                </c:pt>
                <c:pt idx="14">
                  <c:v>140.0</c:v>
                </c:pt>
                <c:pt idx="15">
                  <c:v>150.0</c:v>
                </c:pt>
                <c:pt idx="16">
                  <c:v>160.0</c:v>
                </c:pt>
                <c:pt idx="17">
                  <c:v>170.0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'Site 7'!$H$1:$K$1</c:f>
              <c:strCache>
                <c:ptCount val="1"/>
                <c:pt idx="0">
                  <c:v>HF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'Site 7'!$K$3:$K$20</c:f>
              <c:numCache>
                <c:formatCode>General</c:formatCode>
                <c:ptCount val="18"/>
                <c:pt idx="0">
                  <c:v>141.2424810814307</c:v>
                </c:pt>
                <c:pt idx="1">
                  <c:v>92.1074999613643</c:v>
                </c:pt>
                <c:pt idx="2">
                  <c:v>15.75355883505289</c:v>
                </c:pt>
                <c:pt idx="3">
                  <c:v>11.80095128279043</c:v>
                </c:pt>
                <c:pt idx="4">
                  <c:v>9.538284969834205</c:v>
                </c:pt>
                <c:pt idx="5">
                  <c:v>6.08997615839121</c:v>
                </c:pt>
                <c:pt idx="6">
                  <c:v>8.591439011658255</c:v>
                </c:pt>
                <c:pt idx="7">
                  <c:v>10.24972046216921</c:v>
                </c:pt>
                <c:pt idx="8">
                  <c:v>13.92286731507449</c:v>
                </c:pt>
                <c:pt idx="9">
                  <c:v>8.933609178107955</c:v>
                </c:pt>
                <c:pt idx="10">
                  <c:v>1.794172527630257</c:v>
                </c:pt>
                <c:pt idx="11">
                  <c:v>8.581456340635606</c:v>
                </c:pt>
                <c:pt idx="12">
                  <c:v>3.818582611563362</c:v>
                </c:pt>
                <c:pt idx="13">
                  <c:v>9.91705733862243</c:v>
                </c:pt>
                <c:pt idx="14">
                  <c:v>7.382911635776359</c:v>
                </c:pt>
                <c:pt idx="15">
                  <c:v>6.58036889351588</c:v>
                </c:pt>
                <c:pt idx="16">
                  <c:v>8.242024629108891</c:v>
                </c:pt>
                <c:pt idx="17">
                  <c:v>30.10422879213882</c:v>
                </c:pt>
              </c:numCache>
            </c:numRef>
          </c:xVal>
          <c:yVal>
            <c:numRef>
              <c:f>'Site 7'!$B$3:$B$20</c:f>
              <c:numCache>
                <c:formatCode>General</c:formatCode>
                <c:ptCount val="18"/>
                <c:pt idx="0">
                  <c:v>2.0</c:v>
                </c:pt>
                <c:pt idx="1">
                  <c:v>10.0</c:v>
                </c:pt>
                <c:pt idx="2">
                  <c:v>20.0</c:v>
                </c:pt>
                <c:pt idx="3">
                  <c:v>30.0</c:v>
                </c:pt>
                <c:pt idx="4">
                  <c:v>40.0</c:v>
                </c:pt>
                <c:pt idx="5">
                  <c:v>50.0</c:v>
                </c:pt>
                <c:pt idx="6">
                  <c:v>60.0</c:v>
                </c:pt>
                <c:pt idx="7">
                  <c:v>70.0</c:v>
                </c:pt>
                <c:pt idx="8">
                  <c:v>80.0</c:v>
                </c:pt>
                <c:pt idx="9">
                  <c:v>90.0</c:v>
                </c:pt>
                <c:pt idx="10">
                  <c:v>100.0</c:v>
                </c:pt>
                <c:pt idx="11">
                  <c:v>110.0</c:v>
                </c:pt>
                <c:pt idx="12">
                  <c:v>120.0</c:v>
                </c:pt>
                <c:pt idx="13">
                  <c:v>130.0</c:v>
                </c:pt>
                <c:pt idx="14">
                  <c:v>140.0</c:v>
                </c:pt>
                <c:pt idx="15">
                  <c:v>150.0</c:v>
                </c:pt>
                <c:pt idx="16">
                  <c:v>160.0</c:v>
                </c:pt>
                <c:pt idx="17">
                  <c:v>170.0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44701376"/>
        <c:axId val="-2145036160"/>
      </c:scatterChart>
      <c:valAx>
        <c:axId val="-2144701376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Magnetic Susceptibility</a:t>
                </a:r>
                <a:r>
                  <a:rPr lang="en-US" baseline="0"/>
                  <a:t> (Si)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5036160"/>
        <c:crosses val="autoZero"/>
        <c:crossBetween val="midCat"/>
      </c:valAx>
      <c:valAx>
        <c:axId val="-2145036160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47013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'Site 67'!$D$1:$G$1</c:f>
              <c:strCache>
                <c:ptCount val="1"/>
                <c:pt idx="0">
                  <c:v>LF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'Site 67'!$G$3:$G$12</c:f>
              <c:numCache>
                <c:formatCode>General</c:formatCode>
                <c:ptCount val="10"/>
                <c:pt idx="0">
                  <c:v>18.42079749587956</c:v>
                </c:pt>
                <c:pt idx="1">
                  <c:v>18.41825312395802</c:v>
                </c:pt>
                <c:pt idx="2">
                  <c:v>11.56194117284331</c:v>
                </c:pt>
                <c:pt idx="3">
                  <c:v>11.66253101736973</c:v>
                </c:pt>
                <c:pt idx="4">
                  <c:v>11.6717543544622</c:v>
                </c:pt>
                <c:pt idx="5">
                  <c:v>10.39743012771769</c:v>
                </c:pt>
                <c:pt idx="6">
                  <c:v>9.926410221963488</c:v>
                </c:pt>
                <c:pt idx="7">
                  <c:v>11.311893238638</c:v>
                </c:pt>
                <c:pt idx="8">
                  <c:v>16.11888058212186</c:v>
                </c:pt>
                <c:pt idx="9">
                  <c:v>12.30694980694981</c:v>
                </c:pt>
              </c:numCache>
            </c:numRef>
          </c:xVal>
          <c:yVal>
            <c:numRef>
              <c:f>'Site 67'!$B$3:$B$12</c:f>
              <c:numCache>
                <c:formatCode>General</c:formatCode>
                <c:ptCount val="10"/>
                <c:pt idx="0">
                  <c:v>30.0</c:v>
                </c:pt>
                <c:pt idx="1">
                  <c:v>40.0</c:v>
                </c:pt>
                <c:pt idx="2">
                  <c:v>50.0</c:v>
                </c:pt>
                <c:pt idx="3">
                  <c:v>60.0</c:v>
                </c:pt>
                <c:pt idx="4">
                  <c:v>70.0</c:v>
                </c:pt>
                <c:pt idx="5">
                  <c:v>80.0</c:v>
                </c:pt>
                <c:pt idx="6">
                  <c:v>90.0</c:v>
                </c:pt>
                <c:pt idx="7">
                  <c:v>100.0</c:v>
                </c:pt>
                <c:pt idx="8">
                  <c:v>110.0</c:v>
                </c:pt>
                <c:pt idx="9">
                  <c:v>120.0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'Site 67'!$H$1:$K$1</c:f>
              <c:strCache>
                <c:ptCount val="1"/>
                <c:pt idx="0">
                  <c:v>HF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'Site 67'!$K$3:$K$12</c:f>
              <c:numCache>
                <c:formatCode>General</c:formatCode>
                <c:ptCount val="10"/>
                <c:pt idx="0">
                  <c:v>17.7975374302295</c:v>
                </c:pt>
                <c:pt idx="1">
                  <c:v>16.35413854972134</c:v>
                </c:pt>
                <c:pt idx="2">
                  <c:v>11.87025960411913</c:v>
                </c:pt>
                <c:pt idx="3">
                  <c:v>10.00827129859388</c:v>
                </c:pt>
                <c:pt idx="4">
                  <c:v>10.17537559106961</c:v>
                </c:pt>
                <c:pt idx="5">
                  <c:v>8.612796598333307</c:v>
                </c:pt>
                <c:pt idx="6">
                  <c:v>8.80689027211798</c:v>
                </c:pt>
                <c:pt idx="7">
                  <c:v>8.806094103496663</c:v>
                </c:pt>
                <c:pt idx="8">
                  <c:v>15.27455826591548</c:v>
                </c:pt>
                <c:pt idx="9">
                  <c:v>8.848133848133848</c:v>
                </c:pt>
              </c:numCache>
            </c:numRef>
          </c:xVal>
          <c:yVal>
            <c:numRef>
              <c:f>'Site 67'!$B$3:$B$12</c:f>
              <c:numCache>
                <c:formatCode>General</c:formatCode>
                <c:ptCount val="10"/>
                <c:pt idx="0">
                  <c:v>30.0</c:v>
                </c:pt>
                <c:pt idx="1">
                  <c:v>40.0</c:v>
                </c:pt>
                <c:pt idx="2">
                  <c:v>50.0</c:v>
                </c:pt>
                <c:pt idx="3">
                  <c:v>60.0</c:v>
                </c:pt>
                <c:pt idx="4">
                  <c:v>70.0</c:v>
                </c:pt>
                <c:pt idx="5">
                  <c:v>80.0</c:v>
                </c:pt>
                <c:pt idx="6">
                  <c:v>90.0</c:v>
                </c:pt>
                <c:pt idx="7">
                  <c:v>100.0</c:v>
                </c:pt>
                <c:pt idx="8">
                  <c:v>110.0</c:v>
                </c:pt>
                <c:pt idx="9">
                  <c:v>120.0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44980416"/>
        <c:axId val="-2144974736"/>
      </c:scatterChart>
      <c:valAx>
        <c:axId val="-2144980416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Magnetic Susceptibility (si)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4974736"/>
        <c:crosses val="autoZero"/>
        <c:crossBetween val="midCat"/>
      </c:valAx>
      <c:valAx>
        <c:axId val="-2144974736"/>
        <c:scaling>
          <c:orientation val="maxMin"/>
          <c:max val="120.0"/>
          <c:min val="30.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449804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4" Type="http://schemas.openxmlformats.org/officeDocument/2006/relationships/chart" Target="../charts/chart7.xml"/><Relationship Id="rId1" Type="http://schemas.openxmlformats.org/officeDocument/2006/relationships/chart" Target="../charts/chart4.xml"/><Relationship Id="rId2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Relationship Id="rId2" Type="http://schemas.openxmlformats.org/officeDocument/2006/relationships/chart" Target="../charts/chart9.xml"/><Relationship Id="rId3" Type="http://schemas.openxmlformats.org/officeDocument/2006/relationships/chart" Target="../charts/chart10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Relationship Id="rId2" Type="http://schemas.openxmlformats.org/officeDocument/2006/relationships/chart" Target="../charts/chart12.xml"/><Relationship Id="rId3" Type="http://schemas.openxmlformats.org/officeDocument/2006/relationships/chart" Target="../charts/chart1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Relationship Id="rId2" Type="http://schemas.openxmlformats.org/officeDocument/2006/relationships/chart" Target="../charts/chart16.xml"/><Relationship Id="rId3" Type="http://schemas.openxmlformats.org/officeDocument/2006/relationships/chart" Target="../charts/chart1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Relationship Id="rId2" Type="http://schemas.openxmlformats.org/officeDocument/2006/relationships/chart" Target="../charts/chart20.xml"/><Relationship Id="rId3" Type="http://schemas.openxmlformats.org/officeDocument/2006/relationships/chart" Target="../charts/chart21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4" Type="http://schemas.openxmlformats.org/officeDocument/2006/relationships/chart" Target="../charts/chart25.xml"/><Relationship Id="rId5" Type="http://schemas.openxmlformats.org/officeDocument/2006/relationships/chart" Target="../charts/chart26.xml"/><Relationship Id="rId6" Type="http://schemas.openxmlformats.org/officeDocument/2006/relationships/chart" Target="../charts/chart27.xml"/><Relationship Id="rId7" Type="http://schemas.openxmlformats.org/officeDocument/2006/relationships/chart" Target="../charts/chart28.xml"/><Relationship Id="rId8" Type="http://schemas.openxmlformats.org/officeDocument/2006/relationships/chart" Target="../charts/chart29.xml"/><Relationship Id="rId1" Type="http://schemas.openxmlformats.org/officeDocument/2006/relationships/chart" Target="../charts/chart22.xml"/><Relationship Id="rId2" Type="http://schemas.openxmlformats.org/officeDocument/2006/relationships/chart" Target="../charts/chart23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2.xml"/><Relationship Id="rId4" Type="http://schemas.openxmlformats.org/officeDocument/2006/relationships/chart" Target="../charts/chart33.xml"/><Relationship Id="rId1" Type="http://schemas.openxmlformats.org/officeDocument/2006/relationships/chart" Target="../charts/chart30.xml"/><Relationship Id="rId2" Type="http://schemas.openxmlformats.org/officeDocument/2006/relationships/chart" Target="../charts/chart3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165100</xdr:colOff>
      <xdr:row>24</xdr:row>
      <xdr:rowOff>76200</xdr:rowOff>
    </xdr:from>
    <xdr:to>
      <xdr:col>11</xdr:col>
      <xdr:colOff>571500</xdr:colOff>
      <xdr:row>56</xdr:row>
      <xdr:rowOff>114300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349250</xdr:colOff>
      <xdr:row>14</xdr:row>
      <xdr:rowOff>171450</xdr:rowOff>
    </xdr:from>
    <xdr:to>
      <xdr:col>17</xdr:col>
      <xdr:colOff>296418</xdr:colOff>
      <xdr:row>54</xdr:row>
      <xdr:rowOff>126746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488950</xdr:colOff>
      <xdr:row>14</xdr:row>
      <xdr:rowOff>190500</xdr:rowOff>
    </xdr:from>
    <xdr:to>
      <xdr:col>24</xdr:col>
      <xdr:colOff>12700</xdr:colOff>
      <xdr:row>50</xdr:row>
      <xdr:rowOff>63500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23</xdr:row>
      <xdr:rowOff>63500</xdr:rowOff>
    </xdr:from>
    <xdr:to>
      <xdr:col>11</xdr:col>
      <xdr:colOff>228600</xdr:colOff>
      <xdr:row>51</xdr:row>
      <xdr:rowOff>190500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742950</xdr:colOff>
      <xdr:row>21</xdr:row>
      <xdr:rowOff>19050</xdr:rowOff>
    </xdr:from>
    <xdr:to>
      <xdr:col>16</xdr:col>
      <xdr:colOff>241300</xdr:colOff>
      <xdr:row>60</xdr:row>
      <xdr:rowOff>177546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419100</xdr:colOff>
      <xdr:row>21</xdr:row>
      <xdr:rowOff>25400</xdr:rowOff>
    </xdr:from>
    <xdr:to>
      <xdr:col>22</xdr:col>
      <xdr:colOff>38100</xdr:colOff>
      <xdr:row>60</xdr:row>
      <xdr:rowOff>127000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31750</xdr:colOff>
      <xdr:row>21</xdr:row>
      <xdr:rowOff>19050</xdr:rowOff>
    </xdr:from>
    <xdr:to>
      <xdr:col>27</xdr:col>
      <xdr:colOff>476250</xdr:colOff>
      <xdr:row>60</xdr:row>
      <xdr:rowOff>114300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165100</xdr:colOff>
      <xdr:row>20</xdr:row>
      <xdr:rowOff>88900</xdr:rowOff>
    </xdr:from>
    <xdr:to>
      <xdr:col>11</xdr:col>
      <xdr:colOff>749300</xdr:colOff>
      <xdr:row>45</xdr:row>
      <xdr:rowOff>139700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57151</xdr:colOff>
      <xdr:row>18</xdr:row>
      <xdr:rowOff>57150</xdr:rowOff>
    </xdr:from>
    <xdr:to>
      <xdr:col>18</xdr:col>
      <xdr:colOff>385319</xdr:colOff>
      <xdr:row>61</xdr:row>
      <xdr:rowOff>79502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558800</xdr:colOff>
      <xdr:row>7</xdr:row>
      <xdr:rowOff>101600</xdr:rowOff>
    </xdr:from>
    <xdr:to>
      <xdr:col>23</xdr:col>
      <xdr:colOff>241300</xdr:colOff>
      <xdr:row>47</xdr:row>
      <xdr:rowOff>50800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20</xdr:row>
      <xdr:rowOff>63500</xdr:rowOff>
    </xdr:from>
    <xdr:to>
      <xdr:col>11</xdr:col>
      <xdr:colOff>12700</xdr:colOff>
      <xdr:row>51</xdr:row>
      <xdr:rowOff>50800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260350</xdr:colOff>
      <xdr:row>21</xdr:row>
      <xdr:rowOff>44450</xdr:rowOff>
    </xdr:from>
    <xdr:to>
      <xdr:col>16</xdr:col>
      <xdr:colOff>588518</xdr:colOff>
      <xdr:row>64</xdr:row>
      <xdr:rowOff>66802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69850</xdr:colOff>
      <xdr:row>11</xdr:row>
      <xdr:rowOff>101600</xdr:rowOff>
    </xdr:from>
    <xdr:to>
      <xdr:col>23</xdr:col>
      <xdr:colOff>514350</xdr:colOff>
      <xdr:row>25</xdr:row>
      <xdr:rowOff>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7</xdr:row>
      <xdr:rowOff>76200</xdr:rowOff>
    </xdr:from>
    <xdr:to>
      <xdr:col>13</xdr:col>
      <xdr:colOff>431800</xdr:colOff>
      <xdr:row>37</xdr:row>
      <xdr:rowOff>114300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215900</xdr:colOff>
      <xdr:row>15</xdr:row>
      <xdr:rowOff>12700</xdr:rowOff>
    </xdr:from>
    <xdr:to>
      <xdr:col>13</xdr:col>
      <xdr:colOff>266700</xdr:colOff>
      <xdr:row>45</xdr:row>
      <xdr:rowOff>101600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819150</xdr:colOff>
      <xdr:row>27</xdr:row>
      <xdr:rowOff>146050</xdr:rowOff>
    </xdr:from>
    <xdr:to>
      <xdr:col>17</xdr:col>
      <xdr:colOff>321818</xdr:colOff>
      <xdr:row>70</xdr:row>
      <xdr:rowOff>168402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647700</xdr:colOff>
      <xdr:row>5</xdr:row>
      <xdr:rowOff>50800</xdr:rowOff>
    </xdr:from>
    <xdr:to>
      <xdr:col>21</xdr:col>
      <xdr:colOff>628650</xdr:colOff>
      <xdr:row>27</xdr:row>
      <xdr:rowOff>63500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774700</xdr:colOff>
      <xdr:row>15</xdr:row>
      <xdr:rowOff>133350</xdr:rowOff>
    </xdr:from>
    <xdr:to>
      <xdr:col>13</xdr:col>
      <xdr:colOff>277368</xdr:colOff>
      <xdr:row>58</xdr:row>
      <xdr:rowOff>155702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34</xdr:row>
      <xdr:rowOff>190500</xdr:rowOff>
    </xdr:from>
    <xdr:to>
      <xdr:col>23</xdr:col>
      <xdr:colOff>328168</xdr:colOff>
      <xdr:row>48</xdr:row>
      <xdr:rowOff>123952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304800</xdr:colOff>
      <xdr:row>3</xdr:row>
      <xdr:rowOff>12700</xdr:rowOff>
    </xdr:from>
    <xdr:to>
      <xdr:col>18</xdr:col>
      <xdr:colOff>632968</xdr:colOff>
      <xdr:row>46</xdr:row>
      <xdr:rowOff>35052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292100</xdr:colOff>
      <xdr:row>53</xdr:row>
      <xdr:rowOff>12700</xdr:rowOff>
    </xdr:from>
    <xdr:to>
      <xdr:col>13</xdr:col>
      <xdr:colOff>620268</xdr:colOff>
      <xdr:row>92</xdr:row>
      <xdr:rowOff>171196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635000</xdr:colOff>
      <xdr:row>28</xdr:row>
      <xdr:rowOff>50800</xdr:rowOff>
    </xdr:from>
    <xdr:to>
      <xdr:col>6</xdr:col>
      <xdr:colOff>137668</xdr:colOff>
      <xdr:row>60</xdr:row>
      <xdr:rowOff>139700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317500</xdr:colOff>
      <xdr:row>23</xdr:row>
      <xdr:rowOff>88900</xdr:rowOff>
    </xdr:from>
    <xdr:to>
      <xdr:col>10</xdr:col>
      <xdr:colOff>0</xdr:colOff>
      <xdr:row>58</xdr:row>
      <xdr:rowOff>114300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0</xdr:colOff>
      <xdr:row>2</xdr:row>
      <xdr:rowOff>0</xdr:rowOff>
    </xdr:from>
    <xdr:to>
      <xdr:col>15</xdr:col>
      <xdr:colOff>444500</xdr:colOff>
      <xdr:row>39</xdr:row>
      <xdr:rowOff>127000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609600</xdr:colOff>
      <xdr:row>3</xdr:row>
      <xdr:rowOff>50800</xdr:rowOff>
    </xdr:from>
    <xdr:to>
      <xdr:col>18</xdr:col>
      <xdr:colOff>546100</xdr:colOff>
      <xdr:row>25</xdr:row>
      <xdr:rowOff>177800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546100</xdr:colOff>
      <xdr:row>63</xdr:row>
      <xdr:rowOff>139700</xdr:rowOff>
    </xdr:from>
    <xdr:to>
      <xdr:col>6</xdr:col>
      <xdr:colOff>48768</xdr:colOff>
      <xdr:row>96</xdr:row>
      <xdr:rowOff>25400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0</xdr:colOff>
      <xdr:row>65</xdr:row>
      <xdr:rowOff>0</xdr:rowOff>
    </xdr:from>
    <xdr:to>
      <xdr:col>11</xdr:col>
      <xdr:colOff>101600</xdr:colOff>
      <xdr:row>100</xdr:row>
      <xdr:rowOff>25400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0</xdr:colOff>
      <xdr:row>49</xdr:row>
      <xdr:rowOff>0</xdr:rowOff>
    </xdr:from>
    <xdr:to>
      <xdr:col>17</xdr:col>
      <xdr:colOff>647700</xdr:colOff>
      <xdr:row>86</xdr:row>
      <xdr:rowOff>127000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19</xdr:col>
      <xdr:colOff>0</xdr:colOff>
      <xdr:row>4</xdr:row>
      <xdr:rowOff>71521</xdr:rowOff>
    </xdr:from>
    <xdr:to>
      <xdr:col>23</xdr:col>
      <xdr:colOff>127000</xdr:colOff>
      <xdr:row>50</xdr:row>
      <xdr:rowOff>127000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393700</xdr:colOff>
      <xdr:row>33</xdr:row>
      <xdr:rowOff>165100</xdr:rowOff>
    </xdr:from>
    <xdr:to>
      <xdr:col>11</xdr:col>
      <xdr:colOff>742950</xdr:colOff>
      <xdr:row>69</xdr:row>
      <xdr:rowOff>38100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393700</xdr:colOff>
      <xdr:row>11</xdr:row>
      <xdr:rowOff>190500</xdr:rowOff>
    </xdr:from>
    <xdr:to>
      <xdr:col>5</xdr:col>
      <xdr:colOff>721868</xdr:colOff>
      <xdr:row>55</xdr:row>
      <xdr:rowOff>9652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698500</xdr:colOff>
      <xdr:row>1</xdr:row>
      <xdr:rowOff>0</xdr:rowOff>
    </xdr:from>
    <xdr:to>
      <xdr:col>16</xdr:col>
      <xdr:colOff>201168</xdr:colOff>
      <xdr:row>37</xdr:row>
      <xdr:rowOff>127000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622300</xdr:colOff>
      <xdr:row>6</xdr:row>
      <xdr:rowOff>38100</xdr:rowOff>
    </xdr:from>
    <xdr:to>
      <xdr:col>21</xdr:col>
      <xdr:colOff>124968</xdr:colOff>
      <xdr:row>49</xdr:row>
      <xdr:rowOff>60452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opLeftCell="A14" workbookViewId="0">
      <selection activeCell="R4" sqref="R4"/>
    </sheetView>
  </sheetViews>
  <sheetFormatPr baseColWidth="10" defaultRowHeight="16" x14ac:dyDescent="0.2"/>
  <cols>
    <col min="6" max="6" width="14.5" bestFit="1" customWidth="1"/>
    <col min="7" max="7" width="14.5" customWidth="1"/>
    <col min="10" max="10" width="14.5" bestFit="1" customWidth="1"/>
    <col min="11" max="11" width="12.1640625" bestFit="1" customWidth="1"/>
    <col min="14" max="14" width="12.1640625" bestFit="1" customWidth="1"/>
    <col min="15" max="15" width="14.5" bestFit="1" customWidth="1"/>
  </cols>
  <sheetData>
    <row r="1" spans="1:18" x14ac:dyDescent="0.2">
      <c r="A1" s="2" t="s">
        <v>0</v>
      </c>
      <c r="B1" s="2" t="s">
        <v>9</v>
      </c>
      <c r="C1" s="2"/>
      <c r="D1" s="8" t="s">
        <v>29</v>
      </c>
      <c r="E1" s="8"/>
      <c r="F1" s="8"/>
      <c r="G1" s="8"/>
      <c r="H1" s="8" t="s">
        <v>30</v>
      </c>
      <c r="I1" s="8"/>
      <c r="J1" s="8"/>
      <c r="K1" s="8"/>
      <c r="M1" t="s">
        <v>14</v>
      </c>
      <c r="N1">
        <v>-0.2</v>
      </c>
      <c r="P1">
        <v>10</v>
      </c>
      <c r="Q1" t="s">
        <v>34</v>
      </c>
      <c r="R1">
        <v>1347</v>
      </c>
    </row>
    <row r="2" spans="1:18" x14ac:dyDescent="0.2">
      <c r="A2" s="2" t="s">
        <v>1</v>
      </c>
      <c r="B2" s="2" t="s">
        <v>7</v>
      </c>
      <c r="C2" s="2" t="s">
        <v>2</v>
      </c>
      <c r="D2" s="2">
        <v>0.1</v>
      </c>
      <c r="E2" s="2" t="s">
        <v>27</v>
      </c>
      <c r="F2" s="2" t="s">
        <v>15</v>
      </c>
      <c r="G2" s="2" t="s">
        <v>17</v>
      </c>
      <c r="H2" s="2" t="s">
        <v>28</v>
      </c>
      <c r="I2" s="2" t="s">
        <v>27</v>
      </c>
      <c r="J2" s="2" t="s">
        <v>15</v>
      </c>
      <c r="K2" s="2" t="s">
        <v>17</v>
      </c>
      <c r="L2" s="2" t="s">
        <v>3</v>
      </c>
      <c r="M2" s="2" t="s">
        <v>33</v>
      </c>
      <c r="N2" s="2"/>
      <c r="P2" s="2" t="s">
        <v>35</v>
      </c>
    </row>
    <row r="3" spans="1:18" x14ac:dyDescent="0.2">
      <c r="A3">
        <v>1</v>
      </c>
      <c r="B3">
        <v>172</v>
      </c>
      <c r="C3">
        <v>6.3703000000000003</v>
      </c>
      <c r="D3">
        <v>158.19999999999999</v>
      </c>
      <c r="E3">
        <v>0.1</v>
      </c>
      <c r="F3">
        <f t="shared" ref="F3:F14" si="0">D3-E3/2</f>
        <v>158.14999999999998</v>
      </c>
      <c r="G3">
        <f t="shared" ref="G3:G14" si="1">F3*$P$1/C3</f>
        <v>248.26146335337421</v>
      </c>
      <c r="H3">
        <v>158.9</v>
      </c>
      <c r="I3">
        <v>0.2</v>
      </c>
      <c r="J3">
        <f>H3-I3/2</f>
        <v>158.80000000000001</v>
      </c>
      <c r="K3">
        <f>J3*$P$1/C3</f>
        <v>249.28182346200336</v>
      </c>
      <c r="L3" t="s">
        <v>4</v>
      </c>
      <c r="M3">
        <f>(G3-K3)/G3*100</f>
        <v>-0.41100221308885654</v>
      </c>
      <c r="P3">
        <f>$R$1+B3</f>
        <v>1519</v>
      </c>
      <c r="R3">
        <f>P13-P3</f>
        <v>118</v>
      </c>
    </row>
    <row r="4" spans="1:18" x14ac:dyDescent="0.2">
      <c r="A4">
        <v>2</v>
      </c>
      <c r="B4">
        <v>190</v>
      </c>
      <c r="C4">
        <v>5.9790999999999999</v>
      </c>
      <c r="D4" s="1">
        <v>89.6</v>
      </c>
      <c r="E4" s="1">
        <v>0.4</v>
      </c>
      <c r="F4">
        <f t="shared" si="0"/>
        <v>89.399999999999991</v>
      </c>
      <c r="G4">
        <f t="shared" si="1"/>
        <v>149.52083089428174</v>
      </c>
      <c r="H4" s="1">
        <v>89.7</v>
      </c>
      <c r="I4" s="1">
        <v>0.2</v>
      </c>
      <c r="J4">
        <f t="shared" ref="J4:J14" si="2">H4-I4/2</f>
        <v>89.600000000000009</v>
      </c>
      <c r="K4">
        <f t="shared" ref="K4:K14" si="3">J4*$P$1/C4</f>
        <v>149.85532939740096</v>
      </c>
      <c r="M4">
        <f>(G4-K4)/G4*100</f>
        <v>-0.22371364653245343</v>
      </c>
      <c r="P4">
        <f t="shared" ref="P4:P14" si="4">$R$1+B4</f>
        <v>1537</v>
      </c>
    </row>
    <row r="5" spans="1:18" x14ac:dyDescent="0.2">
      <c r="A5">
        <v>3</v>
      </c>
      <c r="B5">
        <v>200</v>
      </c>
      <c r="C5">
        <v>6.1714000000000002</v>
      </c>
      <c r="D5" s="1">
        <v>86.5</v>
      </c>
      <c r="E5" s="1">
        <v>0.5</v>
      </c>
      <c r="F5">
        <f t="shared" si="0"/>
        <v>86.25</v>
      </c>
      <c r="G5">
        <f t="shared" si="1"/>
        <v>139.75759147033088</v>
      </c>
      <c r="H5" s="1">
        <v>85.3</v>
      </c>
      <c r="I5" s="1">
        <v>-0.7</v>
      </c>
      <c r="J5">
        <f t="shared" si="2"/>
        <v>85.649999999999991</v>
      </c>
      <c r="K5">
        <f t="shared" si="3"/>
        <v>138.78536474705899</v>
      </c>
      <c r="M5">
        <f t="shared" ref="M5:M14" si="5">(G5-K5)/G5*100</f>
        <v>0.69565217391305834</v>
      </c>
      <c r="P5">
        <f t="shared" si="4"/>
        <v>1547</v>
      </c>
    </row>
    <row r="6" spans="1:18" x14ac:dyDescent="0.2">
      <c r="A6">
        <v>4</v>
      </c>
      <c r="B6">
        <v>210</v>
      </c>
      <c r="C6">
        <v>5.9478</v>
      </c>
      <c r="D6" s="1">
        <v>86.4</v>
      </c>
      <c r="E6" s="1">
        <v>0</v>
      </c>
      <c r="F6">
        <f t="shared" si="0"/>
        <v>86.4</v>
      </c>
      <c r="G6">
        <f t="shared" si="1"/>
        <v>145.26379501664482</v>
      </c>
      <c r="H6" s="1">
        <v>85.4</v>
      </c>
      <c r="I6" s="1">
        <v>-0.2</v>
      </c>
      <c r="J6">
        <f t="shared" si="2"/>
        <v>85.5</v>
      </c>
      <c r="K6">
        <f t="shared" si="3"/>
        <v>143.75063048522142</v>
      </c>
      <c r="M6">
        <f t="shared" si="5"/>
        <v>1.0416666666666776</v>
      </c>
      <c r="P6">
        <f t="shared" si="4"/>
        <v>1557</v>
      </c>
    </row>
    <row r="7" spans="1:18" x14ac:dyDescent="0.2">
      <c r="A7">
        <v>5</v>
      </c>
      <c r="B7">
        <v>232</v>
      </c>
      <c r="C7">
        <v>5.6736000000000004</v>
      </c>
      <c r="D7" s="1">
        <v>9.8000000000000007</v>
      </c>
      <c r="E7" s="1">
        <v>0</v>
      </c>
      <c r="F7">
        <f t="shared" si="0"/>
        <v>9.8000000000000007</v>
      </c>
      <c r="G7">
        <f t="shared" si="1"/>
        <v>17.27298364354202</v>
      </c>
      <c r="H7" s="1">
        <v>9.6</v>
      </c>
      <c r="I7" s="1">
        <v>0.4</v>
      </c>
      <c r="J7">
        <f t="shared" si="2"/>
        <v>9.4</v>
      </c>
      <c r="K7">
        <f t="shared" si="3"/>
        <v>16.567963902989284</v>
      </c>
      <c r="M7">
        <f t="shared" si="5"/>
        <v>4.0816326530612255</v>
      </c>
      <c r="P7">
        <f t="shared" si="4"/>
        <v>1579</v>
      </c>
    </row>
    <row r="8" spans="1:18" x14ac:dyDescent="0.2">
      <c r="A8">
        <v>6</v>
      </c>
      <c r="B8">
        <v>240</v>
      </c>
      <c r="C8">
        <v>5.3269000000000002</v>
      </c>
      <c r="D8" s="1">
        <v>13.6</v>
      </c>
      <c r="E8" s="1">
        <v>-0.1</v>
      </c>
      <c r="F8">
        <f t="shared" si="0"/>
        <v>13.65</v>
      </c>
      <c r="G8">
        <f t="shared" si="1"/>
        <v>25.624659745818391</v>
      </c>
      <c r="H8" s="1">
        <v>14.1</v>
      </c>
      <c r="I8" s="1">
        <v>1</v>
      </c>
      <c r="J8">
        <f t="shared" si="2"/>
        <v>13.6</v>
      </c>
      <c r="K8">
        <f t="shared" si="3"/>
        <v>25.530796523306236</v>
      </c>
      <c r="M8">
        <f t="shared" si="5"/>
        <v>0.36630036630036589</v>
      </c>
      <c r="P8">
        <f t="shared" si="4"/>
        <v>1587</v>
      </c>
    </row>
    <row r="9" spans="1:18" x14ac:dyDescent="0.2">
      <c r="A9">
        <v>7</v>
      </c>
      <c r="B9">
        <v>250</v>
      </c>
      <c r="C9">
        <v>5.4911000000000003</v>
      </c>
      <c r="D9" s="1">
        <v>17</v>
      </c>
      <c r="E9" s="1">
        <v>0.1</v>
      </c>
      <c r="F9">
        <f t="shared" si="0"/>
        <v>16.95</v>
      </c>
      <c r="G9">
        <f t="shared" si="1"/>
        <v>30.868132068255903</v>
      </c>
      <c r="H9" s="1">
        <v>17.3</v>
      </c>
      <c r="I9" s="1">
        <v>1.5</v>
      </c>
      <c r="J9">
        <f t="shared" si="2"/>
        <v>16.55</v>
      </c>
      <c r="K9">
        <f t="shared" si="3"/>
        <v>30.139680574019774</v>
      </c>
      <c r="M9">
        <f t="shared" si="5"/>
        <v>2.3598820058997103</v>
      </c>
      <c r="P9">
        <f t="shared" si="4"/>
        <v>1597</v>
      </c>
    </row>
    <row r="10" spans="1:18" x14ac:dyDescent="0.2">
      <c r="A10">
        <v>8</v>
      </c>
      <c r="B10">
        <v>260</v>
      </c>
      <c r="C10">
        <v>5.3448000000000002</v>
      </c>
      <c r="D10" s="1">
        <v>18.899999999999999</v>
      </c>
      <c r="E10" s="1">
        <v>-0.2</v>
      </c>
      <c r="F10">
        <f t="shared" si="0"/>
        <v>19</v>
      </c>
      <c r="G10">
        <f t="shared" si="1"/>
        <v>35.548570573267476</v>
      </c>
      <c r="H10" s="1">
        <v>18.2</v>
      </c>
      <c r="I10" s="1">
        <v>-1.1000000000000001</v>
      </c>
      <c r="J10">
        <f t="shared" si="2"/>
        <v>18.75</v>
      </c>
      <c r="K10">
        <f t="shared" si="3"/>
        <v>35.080826223619219</v>
      </c>
      <c r="M10">
        <f t="shared" si="5"/>
        <v>1.315789473684212</v>
      </c>
      <c r="P10">
        <f t="shared" si="4"/>
        <v>1607</v>
      </c>
    </row>
    <row r="11" spans="1:18" x14ac:dyDescent="0.2">
      <c r="A11">
        <v>9</v>
      </c>
      <c r="B11">
        <v>270</v>
      </c>
      <c r="C11">
        <v>5.6605999999999996</v>
      </c>
      <c r="D11" s="1">
        <v>57.5</v>
      </c>
      <c r="E11" s="1">
        <v>-0.1</v>
      </c>
      <c r="F11">
        <f t="shared" si="0"/>
        <v>57.55</v>
      </c>
      <c r="G11">
        <f t="shared" si="1"/>
        <v>101.6676677384023</v>
      </c>
      <c r="H11" s="1">
        <v>57.9</v>
      </c>
      <c r="I11" s="1">
        <v>0.3</v>
      </c>
      <c r="J11">
        <f t="shared" si="2"/>
        <v>57.75</v>
      </c>
      <c r="K11">
        <f t="shared" si="3"/>
        <v>102.02098717450447</v>
      </c>
      <c r="M11">
        <f t="shared" si="5"/>
        <v>-0.34752389226758212</v>
      </c>
      <c r="P11">
        <f t="shared" si="4"/>
        <v>1617</v>
      </c>
    </row>
    <row r="12" spans="1:18" x14ac:dyDescent="0.2">
      <c r="A12">
        <v>10</v>
      </c>
      <c r="B12">
        <v>280</v>
      </c>
      <c r="C12">
        <v>4.617</v>
      </c>
      <c r="D12" s="1">
        <v>7.4</v>
      </c>
      <c r="E12" s="1">
        <v>-0.3</v>
      </c>
      <c r="F12">
        <f t="shared" si="0"/>
        <v>7.5500000000000007</v>
      </c>
      <c r="G12">
        <f t="shared" si="1"/>
        <v>16.352609919861383</v>
      </c>
      <c r="H12" s="1">
        <v>7.2</v>
      </c>
      <c r="I12" s="1">
        <v>0</v>
      </c>
      <c r="J12">
        <f t="shared" si="2"/>
        <v>7.2</v>
      </c>
      <c r="K12">
        <f t="shared" si="3"/>
        <v>15.594541910331385</v>
      </c>
      <c r="M12">
        <f t="shared" si="5"/>
        <v>4.6357615894039732</v>
      </c>
      <c r="P12">
        <f t="shared" si="4"/>
        <v>1627</v>
      </c>
    </row>
    <row r="13" spans="1:18" x14ac:dyDescent="0.2">
      <c r="A13">
        <v>11</v>
      </c>
      <c r="B13">
        <v>290</v>
      </c>
      <c r="C13">
        <v>6.2527999999999997</v>
      </c>
      <c r="D13" s="1">
        <v>13.6</v>
      </c>
      <c r="E13" s="1">
        <v>-0.1</v>
      </c>
      <c r="F13">
        <f t="shared" si="0"/>
        <v>13.65</v>
      </c>
      <c r="G13">
        <f t="shared" si="1"/>
        <v>21.83022006141249</v>
      </c>
      <c r="H13" s="1">
        <v>13.5</v>
      </c>
      <c r="I13" s="1">
        <v>0.1</v>
      </c>
      <c r="J13">
        <f t="shared" si="2"/>
        <v>13.45</v>
      </c>
      <c r="K13">
        <f t="shared" si="3"/>
        <v>21.510363357215969</v>
      </c>
      <c r="M13">
        <f t="shared" si="5"/>
        <v>1.4652014652014709</v>
      </c>
      <c r="P13">
        <f t="shared" si="4"/>
        <v>1637</v>
      </c>
    </row>
    <row r="14" spans="1:18" x14ac:dyDescent="0.2">
      <c r="A14">
        <v>12</v>
      </c>
      <c r="B14">
        <v>300</v>
      </c>
      <c r="C14">
        <v>7.3348000000000004</v>
      </c>
      <c r="D14" s="1">
        <v>12.7</v>
      </c>
      <c r="E14" s="1">
        <v>-0.2</v>
      </c>
      <c r="F14">
        <f t="shared" si="0"/>
        <v>12.799999999999999</v>
      </c>
      <c r="G14">
        <f t="shared" si="1"/>
        <v>17.451055243496754</v>
      </c>
      <c r="H14" s="1">
        <v>12.8</v>
      </c>
      <c r="I14" s="1">
        <v>0</v>
      </c>
      <c r="J14">
        <f t="shared" si="2"/>
        <v>12.8</v>
      </c>
      <c r="K14">
        <f t="shared" si="3"/>
        <v>17.451055243496754</v>
      </c>
      <c r="M14">
        <f t="shared" si="5"/>
        <v>0</v>
      </c>
      <c r="P14">
        <f t="shared" si="4"/>
        <v>1647</v>
      </c>
    </row>
    <row r="18" spans="2:2" x14ac:dyDescent="0.2">
      <c r="B18" t="s">
        <v>22</v>
      </c>
    </row>
    <row r="19" spans="2:2" x14ac:dyDescent="0.2">
      <c r="B19" t="s">
        <v>18</v>
      </c>
    </row>
    <row r="20" spans="2:2" x14ac:dyDescent="0.2">
      <c r="B20" t="s">
        <v>20</v>
      </c>
    </row>
    <row r="21" spans="2:2" x14ac:dyDescent="0.2">
      <c r="B21" t="s">
        <v>19</v>
      </c>
    </row>
    <row r="22" spans="2:2" x14ac:dyDescent="0.2">
      <c r="B22" t="s">
        <v>21</v>
      </c>
    </row>
    <row r="24" spans="2:2" x14ac:dyDescent="0.2">
      <c r="B24" t="s">
        <v>23</v>
      </c>
    </row>
  </sheetData>
  <mergeCells count="2">
    <mergeCell ref="D1:G1"/>
    <mergeCell ref="H1:K1"/>
  </mergeCells>
  <pageMargins left="0.75" right="0.75" top="1" bottom="1" header="0.5" footer="0.5"/>
  <pageSetup paperSize="9" orientation="portrait" horizontalDpi="4294967292" verticalDpi="429496729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tabSelected="1" zoomScale="45" workbookViewId="0">
      <selection activeCell="AC33" sqref="AC33"/>
    </sheetView>
  </sheetViews>
  <sheetFormatPr baseColWidth="10" defaultRowHeight="16" x14ac:dyDescent="0.2"/>
  <cols>
    <col min="6" max="6" width="14.5" bestFit="1" customWidth="1"/>
    <col min="10" max="10" width="14.5" bestFit="1" customWidth="1"/>
    <col min="11" max="11" width="12.1640625" bestFit="1" customWidth="1"/>
  </cols>
  <sheetData>
    <row r="1" spans="1:22" x14ac:dyDescent="0.2">
      <c r="A1" s="2" t="s">
        <v>5</v>
      </c>
      <c r="B1" s="2" t="s">
        <v>11</v>
      </c>
      <c r="C1" s="2"/>
      <c r="D1" s="8" t="s">
        <v>29</v>
      </c>
      <c r="E1" s="8"/>
      <c r="F1" s="8"/>
      <c r="G1" s="8"/>
      <c r="H1" s="8" t="s">
        <v>30</v>
      </c>
      <c r="I1" s="8"/>
      <c r="J1" s="8"/>
      <c r="K1" s="8"/>
      <c r="L1" t="s">
        <v>16</v>
      </c>
      <c r="M1">
        <v>10</v>
      </c>
      <c r="O1" t="s">
        <v>35</v>
      </c>
      <c r="P1">
        <v>1325</v>
      </c>
      <c r="R1" t="s">
        <v>41</v>
      </c>
      <c r="T1" t="s">
        <v>7</v>
      </c>
      <c r="U1" t="s">
        <v>42</v>
      </c>
      <c r="V1" t="s">
        <v>43</v>
      </c>
    </row>
    <row r="2" spans="1:22" x14ac:dyDescent="0.2">
      <c r="A2" s="2" t="s">
        <v>1</v>
      </c>
      <c r="B2" s="2" t="s">
        <v>6</v>
      </c>
      <c r="C2" s="2" t="s">
        <v>2</v>
      </c>
      <c r="D2" s="3">
        <v>0.1</v>
      </c>
      <c r="E2" s="2" t="s">
        <v>27</v>
      </c>
      <c r="F2" s="2" t="s">
        <v>15</v>
      </c>
      <c r="G2" s="2" t="s">
        <v>17</v>
      </c>
      <c r="H2" s="2">
        <v>0.1</v>
      </c>
      <c r="I2" s="2" t="s">
        <v>27</v>
      </c>
      <c r="J2" s="2" t="s">
        <v>15</v>
      </c>
      <c r="K2" s="2" t="s">
        <v>17</v>
      </c>
      <c r="R2">
        <v>3</v>
      </c>
      <c r="S2">
        <v>198</v>
      </c>
      <c r="T2">
        <f>$P$1+S2</f>
        <v>1523</v>
      </c>
      <c r="U2">
        <v>41424.730000000003</v>
      </c>
      <c r="V2">
        <f>U2/K20</f>
        <v>2657.9650042254902</v>
      </c>
    </row>
    <row r="3" spans="1:22" x14ac:dyDescent="0.2">
      <c r="A3">
        <v>1</v>
      </c>
      <c r="B3">
        <v>30</v>
      </c>
      <c r="C3">
        <v>5.3922999999999996</v>
      </c>
      <c r="D3">
        <v>6</v>
      </c>
      <c r="E3">
        <v>0.3</v>
      </c>
      <c r="F3">
        <f>D3-E3/2</f>
        <v>5.85</v>
      </c>
      <c r="G3">
        <f t="shared" ref="G3:G20" si="0">F3*$M$1/C3</f>
        <v>10.848802922686053</v>
      </c>
      <c r="H3">
        <v>5.6</v>
      </c>
      <c r="I3">
        <v>-0.1</v>
      </c>
      <c r="J3">
        <f>H3-I3/2</f>
        <v>5.6499999999999995</v>
      </c>
      <c r="K3">
        <f>J3*$M$1/C3</f>
        <v>10.477903677466015</v>
      </c>
      <c r="O3">
        <f>$P$1+B3</f>
        <v>1355</v>
      </c>
      <c r="R3">
        <v>3</v>
      </c>
      <c r="S3">
        <v>160</v>
      </c>
      <c r="T3">
        <f t="shared" ref="T3:T4" si="1">$P$1+S3</f>
        <v>1485</v>
      </c>
      <c r="U3">
        <v>42562.18</v>
      </c>
      <c r="V3">
        <f>U3/K16</f>
        <v>2415.6622702990649</v>
      </c>
    </row>
    <row r="4" spans="1:22" x14ac:dyDescent="0.2">
      <c r="A4">
        <v>2</v>
      </c>
      <c r="B4">
        <v>40</v>
      </c>
      <c r="C4">
        <v>3.5688</v>
      </c>
      <c r="D4">
        <v>5.7</v>
      </c>
      <c r="E4">
        <v>0.5</v>
      </c>
      <c r="F4">
        <f t="shared" ref="F4:F20" si="2">D4-E4/2</f>
        <v>5.45</v>
      </c>
      <c r="G4">
        <f t="shared" si="0"/>
        <v>15.271239632369424</v>
      </c>
      <c r="H4">
        <v>5.5</v>
      </c>
      <c r="I4">
        <v>0.1</v>
      </c>
      <c r="J4">
        <f t="shared" ref="J4:J20" si="3">H4-I4/2</f>
        <v>5.45</v>
      </c>
      <c r="K4">
        <f t="shared" ref="K4:K20" si="4">J4*$M$1/C4</f>
        <v>15.271239632369424</v>
      </c>
      <c r="O4">
        <f t="shared" ref="O4:O20" si="5">$P$1+B4</f>
        <v>1365</v>
      </c>
      <c r="R4">
        <v>3</v>
      </c>
      <c r="S4">
        <v>80</v>
      </c>
      <c r="T4">
        <f t="shared" si="1"/>
        <v>1405</v>
      </c>
      <c r="U4">
        <v>41879.03</v>
      </c>
      <c r="V4">
        <f>U4/K8</f>
        <v>2807.7795663500001</v>
      </c>
    </row>
    <row r="5" spans="1:22" x14ac:dyDescent="0.2">
      <c r="A5">
        <v>3</v>
      </c>
      <c r="B5">
        <v>50</v>
      </c>
      <c r="C5">
        <v>7.0670999999999999</v>
      </c>
      <c r="D5">
        <v>8.4</v>
      </c>
      <c r="E5">
        <v>-1.2</v>
      </c>
      <c r="F5">
        <f t="shared" si="2"/>
        <v>9</v>
      </c>
      <c r="G5">
        <f t="shared" si="0"/>
        <v>12.73506813261451</v>
      </c>
      <c r="H5">
        <v>7.9</v>
      </c>
      <c r="I5">
        <v>-0.4</v>
      </c>
      <c r="J5">
        <f t="shared" si="3"/>
        <v>8.1</v>
      </c>
      <c r="K5">
        <f t="shared" si="4"/>
        <v>11.461561319353059</v>
      </c>
      <c r="O5">
        <f t="shared" si="5"/>
        <v>1375</v>
      </c>
    </row>
    <row r="6" spans="1:22" x14ac:dyDescent="0.2">
      <c r="A6">
        <v>4</v>
      </c>
      <c r="B6">
        <v>60</v>
      </c>
      <c r="C6">
        <v>4.7775999999999996</v>
      </c>
      <c r="D6">
        <v>5.9</v>
      </c>
      <c r="E6">
        <v>-0.2</v>
      </c>
      <c r="F6">
        <f t="shared" si="2"/>
        <v>6</v>
      </c>
      <c r="G6">
        <f t="shared" si="0"/>
        <v>12.558606831882118</v>
      </c>
      <c r="H6">
        <v>5.3</v>
      </c>
      <c r="I6">
        <v>-0.4</v>
      </c>
      <c r="J6">
        <f t="shared" si="3"/>
        <v>5.5</v>
      </c>
      <c r="K6">
        <f t="shared" si="4"/>
        <v>11.512056262558607</v>
      </c>
      <c r="O6">
        <f t="shared" si="5"/>
        <v>1385</v>
      </c>
    </row>
    <row r="7" spans="1:22" x14ac:dyDescent="0.2">
      <c r="A7">
        <v>5</v>
      </c>
      <c r="B7">
        <v>70</v>
      </c>
      <c r="C7">
        <v>5.3129</v>
      </c>
      <c r="D7">
        <v>6.3</v>
      </c>
      <c r="E7">
        <v>-0.5</v>
      </c>
      <c r="F7">
        <f t="shared" si="2"/>
        <v>6.55</v>
      </c>
      <c r="G7">
        <f t="shared" si="0"/>
        <v>12.328483502418642</v>
      </c>
      <c r="H7">
        <v>6.4</v>
      </c>
      <c r="I7">
        <v>1.7</v>
      </c>
      <c r="J7">
        <f t="shared" si="3"/>
        <v>5.5500000000000007</v>
      </c>
      <c r="K7">
        <f t="shared" si="4"/>
        <v>10.446272280675339</v>
      </c>
      <c r="O7">
        <f t="shared" si="5"/>
        <v>1395</v>
      </c>
    </row>
    <row r="8" spans="1:22" x14ac:dyDescent="0.2">
      <c r="A8">
        <v>6</v>
      </c>
      <c r="B8">
        <v>80</v>
      </c>
      <c r="C8">
        <v>8.0454000000000008</v>
      </c>
      <c r="D8">
        <v>12</v>
      </c>
      <c r="E8">
        <v>-0.6</v>
      </c>
      <c r="F8">
        <f t="shared" si="2"/>
        <v>12.3</v>
      </c>
      <c r="G8">
        <f t="shared" si="0"/>
        <v>15.288239242299946</v>
      </c>
      <c r="H8">
        <v>12.1</v>
      </c>
      <c r="I8">
        <v>0.2</v>
      </c>
      <c r="J8">
        <f t="shared" si="3"/>
        <v>12</v>
      </c>
      <c r="K8">
        <f t="shared" si="4"/>
        <v>14.915355358341412</v>
      </c>
      <c r="O8">
        <f t="shared" si="5"/>
        <v>1405</v>
      </c>
    </row>
    <row r="9" spans="1:22" x14ac:dyDescent="0.2">
      <c r="A9">
        <v>7</v>
      </c>
      <c r="B9">
        <v>90</v>
      </c>
      <c r="C9">
        <v>3.8626999999999998</v>
      </c>
      <c r="D9">
        <v>3.4</v>
      </c>
      <c r="E9">
        <v>1</v>
      </c>
      <c r="F9">
        <f t="shared" si="2"/>
        <v>2.9</v>
      </c>
      <c r="G9">
        <f t="shared" si="0"/>
        <v>7.5077018665700166</v>
      </c>
      <c r="H9">
        <v>3.3</v>
      </c>
      <c r="I9">
        <v>-0.3</v>
      </c>
      <c r="J9">
        <f t="shared" si="3"/>
        <v>3.4499999999999997</v>
      </c>
      <c r="K9">
        <f t="shared" si="4"/>
        <v>8.9315763585057084</v>
      </c>
      <c r="O9">
        <f t="shared" si="5"/>
        <v>1415</v>
      </c>
    </row>
    <row r="10" spans="1:22" x14ac:dyDescent="0.2">
      <c r="A10">
        <v>8</v>
      </c>
      <c r="B10">
        <v>100</v>
      </c>
      <c r="C10">
        <v>7.0547000000000004</v>
      </c>
      <c r="D10">
        <v>6.7</v>
      </c>
      <c r="E10">
        <v>-0.3</v>
      </c>
      <c r="F10">
        <f t="shared" si="2"/>
        <v>6.8500000000000005</v>
      </c>
      <c r="G10">
        <f t="shared" si="0"/>
        <v>9.7098388308503552</v>
      </c>
      <c r="H10">
        <v>6.6</v>
      </c>
      <c r="I10">
        <v>-0.1</v>
      </c>
      <c r="J10">
        <f t="shared" si="3"/>
        <v>6.6499999999999995</v>
      </c>
      <c r="K10">
        <f t="shared" si="4"/>
        <v>9.4263398868839214</v>
      </c>
      <c r="O10">
        <f t="shared" si="5"/>
        <v>1425</v>
      </c>
    </row>
    <row r="11" spans="1:22" x14ac:dyDescent="0.2">
      <c r="A11">
        <v>9</v>
      </c>
      <c r="B11">
        <v>110</v>
      </c>
      <c r="C11">
        <v>6.9698000000000002</v>
      </c>
      <c r="D11">
        <v>9.1999999999999993</v>
      </c>
      <c r="E11">
        <v>-0.4</v>
      </c>
      <c r="F11">
        <f t="shared" si="2"/>
        <v>9.3999999999999986</v>
      </c>
      <c r="G11">
        <f t="shared" si="0"/>
        <v>13.486757152285572</v>
      </c>
      <c r="H11">
        <v>9.1999999999999993</v>
      </c>
      <c r="I11">
        <v>-0.1</v>
      </c>
      <c r="J11">
        <f t="shared" si="3"/>
        <v>9.25</v>
      </c>
      <c r="K11">
        <f t="shared" si="4"/>
        <v>13.271542942408677</v>
      </c>
      <c r="O11">
        <f t="shared" si="5"/>
        <v>1435</v>
      </c>
    </row>
    <row r="12" spans="1:22" x14ac:dyDescent="0.2">
      <c r="A12">
        <v>10</v>
      </c>
      <c r="B12">
        <v>120</v>
      </c>
      <c r="C12">
        <v>6.5865999999999998</v>
      </c>
      <c r="D12">
        <v>7</v>
      </c>
      <c r="E12">
        <v>-1.9</v>
      </c>
      <c r="F12">
        <f t="shared" si="2"/>
        <v>7.95</v>
      </c>
      <c r="G12">
        <f t="shared" si="0"/>
        <v>12.069960222269456</v>
      </c>
      <c r="H12">
        <v>7</v>
      </c>
      <c r="I12">
        <v>0.1</v>
      </c>
      <c r="J12">
        <f t="shared" si="3"/>
        <v>6.95</v>
      </c>
      <c r="K12">
        <f t="shared" si="4"/>
        <v>10.551726232046883</v>
      </c>
      <c r="O12">
        <f t="shared" si="5"/>
        <v>1445</v>
      </c>
    </row>
    <row r="13" spans="1:22" x14ac:dyDescent="0.2">
      <c r="A13">
        <v>11</v>
      </c>
      <c r="B13">
        <v>130</v>
      </c>
      <c r="C13">
        <v>7.2012</v>
      </c>
      <c r="D13">
        <v>9.8000000000000007</v>
      </c>
      <c r="E13">
        <v>0.1</v>
      </c>
      <c r="F13">
        <f t="shared" si="2"/>
        <v>9.75</v>
      </c>
      <c r="G13">
        <f t="shared" si="0"/>
        <v>13.539410098316948</v>
      </c>
      <c r="H13">
        <v>9.8000000000000007</v>
      </c>
      <c r="I13">
        <v>0.3</v>
      </c>
      <c r="J13">
        <f t="shared" si="3"/>
        <v>9.65</v>
      </c>
      <c r="K13">
        <f t="shared" si="4"/>
        <v>13.400544353718825</v>
      </c>
      <c r="O13">
        <f t="shared" si="5"/>
        <v>1455</v>
      </c>
    </row>
    <row r="14" spans="1:22" x14ac:dyDescent="0.2">
      <c r="A14">
        <v>12</v>
      </c>
      <c r="B14">
        <v>140</v>
      </c>
      <c r="C14">
        <v>6.9077000000000002</v>
      </c>
      <c r="D14">
        <v>9.1</v>
      </c>
      <c r="E14">
        <v>0.1</v>
      </c>
      <c r="F14">
        <f t="shared" si="2"/>
        <v>9.0499999999999989</v>
      </c>
      <c r="G14">
        <f t="shared" si="0"/>
        <v>13.101321713450206</v>
      </c>
      <c r="H14">
        <v>8.4</v>
      </c>
      <c r="I14">
        <v>0.3</v>
      </c>
      <c r="J14">
        <f t="shared" si="3"/>
        <v>8.25</v>
      </c>
      <c r="K14">
        <f t="shared" si="4"/>
        <v>11.943193827178366</v>
      </c>
      <c r="O14">
        <f t="shared" si="5"/>
        <v>1465</v>
      </c>
    </row>
    <row r="15" spans="1:22" x14ac:dyDescent="0.2">
      <c r="A15">
        <v>13</v>
      </c>
      <c r="B15">
        <v>150</v>
      </c>
      <c r="C15">
        <v>5.9580000000000002</v>
      </c>
      <c r="D15">
        <v>8</v>
      </c>
      <c r="E15">
        <v>-0.2</v>
      </c>
      <c r="F15">
        <f t="shared" si="2"/>
        <v>8.1</v>
      </c>
      <c r="G15">
        <f t="shared" si="0"/>
        <v>13.595166163141993</v>
      </c>
      <c r="H15">
        <v>7.9</v>
      </c>
      <c r="I15">
        <v>0.4</v>
      </c>
      <c r="J15">
        <f t="shared" si="3"/>
        <v>7.7</v>
      </c>
      <c r="K15">
        <f t="shared" si="4"/>
        <v>12.923799932863377</v>
      </c>
      <c r="O15">
        <f t="shared" si="5"/>
        <v>1475</v>
      </c>
    </row>
    <row r="16" spans="1:22" x14ac:dyDescent="0.2">
      <c r="A16">
        <v>14</v>
      </c>
      <c r="B16">
        <v>160</v>
      </c>
      <c r="C16">
        <v>6.0728999999999997</v>
      </c>
      <c r="D16">
        <v>10.7</v>
      </c>
      <c r="E16">
        <v>-0.2</v>
      </c>
      <c r="F16">
        <f t="shared" si="2"/>
        <v>10.799999999999999</v>
      </c>
      <c r="G16">
        <f t="shared" si="0"/>
        <v>17.783925307513705</v>
      </c>
      <c r="H16">
        <v>10.9</v>
      </c>
      <c r="I16">
        <v>0.4</v>
      </c>
      <c r="J16">
        <f t="shared" si="3"/>
        <v>10.700000000000001</v>
      </c>
      <c r="K16">
        <f t="shared" si="4"/>
        <v>17.619259332444141</v>
      </c>
      <c r="O16">
        <f t="shared" si="5"/>
        <v>1485</v>
      </c>
    </row>
    <row r="17" spans="1:15" x14ac:dyDescent="0.2">
      <c r="A17">
        <v>15</v>
      </c>
      <c r="B17">
        <v>170</v>
      </c>
      <c r="C17">
        <v>6.3338000000000001</v>
      </c>
      <c r="D17">
        <v>12</v>
      </c>
      <c r="E17">
        <v>0</v>
      </c>
      <c r="F17">
        <f t="shared" si="2"/>
        <v>12</v>
      </c>
      <c r="G17">
        <f t="shared" si="0"/>
        <v>18.945972402033533</v>
      </c>
      <c r="H17">
        <v>11.6</v>
      </c>
      <c r="I17">
        <v>0.2</v>
      </c>
      <c r="J17">
        <f t="shared" si="3"/>
        <v>11.5</v>
      </c>
      <c r="K17">
        <f t="shared" si="4"/>
        <v>18.156556885282136</v>
      </c>
      <c r="O17">
        <f t="shared" si="5"/>
        <v>1495</v>
      </c>
    </row>
    <row r="18" spans="1:15" x14ac:dyDescent="0.2">
      <c r="A18">
        <v>16</v>
      </c>
      <c r="B18">
        <v>180</v>
      </c>
      <c r="C18">
        <v>6.1821999999999999</v>
      </c>
      <c r="D18">
        <v>9.6</v>
      </c>
      <c r="E18">
        <v>0.3</v>
      </c>
      <c r="F18">
        <f t="shared" si="2"/>
        <v>9.4499999999999993</v>
      </c>
      <c r="G18">
        <f t="shared" si="0"/>
        <v>15.285820581669956</v>
      </c>
      <c r="H18">
        <v>9</v>
      </c>
      <c r="I18">
        <v>0</v>
      </c>
      <c r="J18">
        <f t="shared" si="3"/>
        <v>9</v>
      </c>
      <c r="K18">
        <f t="shared" si="4"/>
        <v>14.557924363495196</v>
      </c>
      <c r="O18">
        <f t="shared" si="5"/>
        <v>1505</v>
      </c>
    </row>
    <row r="19" spans="1:15" x14ac:dyDescent="0.2">
      <c r="A19">
        <v>17</v>
      </c>
      <c r="B19">
        <v>190</v>
      </c>
      <c r="C19">
        <v>5.7404000000000002</v>
      </c>
      <c r="D19">
        <v>9.3000000000000007</v>
      </c>
      <c r="E19">
        <v>-0.1</v>
      </c>
      <c r="F19">
        <f t="shared" si="2"/>
        <v>9.3500000000000014</v>
      </c>
      <c r="G19">
        <f t="shared" si="0"/>
        <v>16.288063549578428</v>
      </c>
      <c r="H19">
        <v>8.9</v>
      </c>
      <c r="I19">
        <v>0.1</v>
      </c>
      <c r="J19">
        <f t="shared" si="3"/>
        <v>8.85</v>
      </c>
      <c r="K19">
        <f t="shared" si="4"/>
        <v>15.4170441084245</v>
      </c>
      <c r="O19">
        <f t="shared" si="5"/>
        <v>1515</v>
      </c>
    </row>
    <row r="20" spans="1:15" x14ac:dyDescent="0.2">
      <c r="A20">
        <v>18</v>
      </c>
      <c r="B20">
        <v>198</v>
      </c>
      <c r="C20">
        <v>6.5446999999999997</v>
      </c>
      <c r="D20">
        <v>11.8</v>
      </c>
      <c r="E20">
        <v>0.2</v>
      </c>
      <c r="F20">
        <f t="shared" si="2"/>
        <v>11.700000000000001</v>
      </c>
      <c r="G20">
        <f t="shared" si="0"/>
        <v>17.877060827845437</v>
      </c>
      <c r="H20">
        <v>10</v>
      </c>
      <c r="I20">
        <v>-0.4</v>
      </c>
      <c r="J20">
        <f t="shared" si="3"/>
        <v>10.199999999999999</v>
      </c>
      <c r="K20">
        <f t="shared" si="4"/>
        <v>15.585129952480633</v>
      </c>
      <c r="O20">
        <f t="shared" si="5"/>
        <v>1523</v>
      </c>
    </row>
    <row r="21" spans="1:15" x14ac:dyDescent="0.2">
      <c r="E21">
        <f>AVERAGE(E3:E20)</f>
        <v>-0.17222222222222222</v>
      </c>
      <c r="I21">
        <f>AVERAGE(I3:I20)</f>
        <v>0.1111111111111111</v>
      </c>
    </row>
  </sheetData>
  <mergeCells count="2">
    <mergeCell ref="D1:G1"/>
    <mergeCell ref="H1:K1"/>
  </mergeCells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opLeftCell="E1" workbookViewId="0">
      <selection activeCell="Q6" sqref="Q6"/>
    </sheetView>
  </sheetViews>
  <sheetFormatPr baseColWidth="10" defaultRowHeight="16" x14ac:dyDescent="0.2"/>
  <sheetData>
    <row r="1" spans="1:17" x14ac:dyDescent="0.2">
      <c r="A1" s="2" t="s">
        <v>8</v>
      </c>
      <c r="B1" s="2" t="s">
        <v>10</v>
      </c>
      <c r="C1" s="2"/>
      <c r="D1" s="8" t="s">
        <v>29</v>
      </c>
      <c r="E1" s="8"/>
      <c r="F1" s="8"/>
      <c r="G1" s="8"/>
      <c r="H1" s="8" t="s">
        <v>30</v>
      </c>
      <c r="I1" s="8"/>
      <c r="J1" s="8"/>
      <c r="K1" s="8"/>
      <c r="L1" t="s">
        <v>16</v>
      </c>
      <c r="M1">
        <v>10</v>
      </c>
      <c r="N1" t="s">
        <v>37</v>
      </c>
      <c r="O1">
        <v>1434</v>
      </c>
    </row>
    <row r="2" spans="1:17" x14ac:dyDescent="0.2">
      <c r="A2" s="2" t="s">
        <v>1</v>
      </c>
      <c r="B2" s="2" t="s">
        <v>7</v>
      </c>
      <c r="C2" s="2" t="s">
        <v>2</v>
      </c>
      <c r="D2" s="3">
        <v>0.1</v>
      </c>
      <c r="E2" s="2" t="s">
        <v>27</v>
      </c>
      <c r="F2" s="2" t="s">
        <v>15</v>
      </c>
      <c r="G2" s="2" t="s">
        <v>17</v>
      </c>
      <c r="H2" s="2">
        <v>0.1</v>
      </c>
      <c r="I2" s="2" t="s">
        <v>27</v>
      </c>
      <c r="J2" s="2" t="s">
        <v>15</v>
      </c>
      <c r="K2" s="2" t="s">
        <v>17</v>
      </c>
    </row>
    <row r="3" spans="1:17" x14ac:dyDescent="0.2">
      <c r="A3">
        <v>1</v>
      </c>
      <c r="B3">
        <v>60</v>
      </c>
      <c r="C3" s="6">
        <v>8.7882999999999996</v>
      </c>
      <c r="D3">
        <v>32.799999999999997</v>
      </c>
      <c r="E3">
        <v>-2.9</v>
      </c>
      <c r="F3">
        <f>D3-E3/2</f>
        <v>34.25</v>
      </c>
      <c r="G3">
        <f t="shared" ref="G3:G17" si="0">F3*$M$1/C3</f>
        <v>38.972269949819648</v>
      </c>
      <c r="H3">
        <v>32.799999999999997</v>
      </c>
      <c r="I3">
        <v>2.1</v>
      </c>
      <c r="J3">
        <f>H3-I3/2</f>
        <v>31.749999999999996</v>
      </c>
      <c r="K3">
        <f>J3*$M$1/C3</f>
        <v>36.127578712606528</v>
      </c>
      <c r="O3">
        <f>O$1+B3</f>
        <v>1494</v>
      </c>
    </row>
    <row r="4" spans="1:17" x14ac:dyDescent="0.2">
      <c r="A4">
        <v>2</v>
      </c>
      <c r="B4">
        <v>70</v>
      </c>
      <c r="C4" s="6">
        <v>9.5368999999999993</v>
      </c>
      <c r="D4">
        <v>46</v>
      </c>
      <c r="E4">
        <v>0.2</v>
      </c>
      <c r="F4">
        <f t="shared" ref="F4:F17" si="1">D4-E4/2</f>
        <v>45.9</v>
      </c>
      <c r="G4">
        <f t="shared" si="0"/>
        <v>48.128846899936043</v>
      </c>
      <c r="H4">
        <v>45.2</v>
      </c>
      <c r="I4">
        <v>0.3</v>
      </c>
      <c r="J4">
        <f t="shared" ref="J4:J17" si="2">H4-I4/2</f>
        <v>45.050000000000004</v>
      </c>
      <c r="K4">
        <f t="shared" ref="K4:K17" si="3">J4*$M$1/C4</f>
        <v>47.237571957344642</v>
      </c>
      <c r="O4">
        <f t="shared" ref="O4:O17" si="4">O$1+B4</f>
        <v>1504</v>
      </c>
      <c r="Q4">
        <v>1504</v>
      </c>
    </row>
    <row r="5" spans="1:17" x14ac:dyDescent="0.2">
      <c r="A5">
        <v>3</v>
      </c>
      <c r="B5">
        <v>80</v>
      </c>
      <c r="C5" s="6">
        <v>6.5602</v>
      </c>
      <c r="D5">
        <v>9</v>
      </c>
      <c r="E5">
        <v>-0.3</v>
      </c>
      <c r="F5">
        <f t="shared" si="1"/>
        <v>9.15</v>
      </c>
      <c r="G5">
        <f t="shared" si="0"/>
        <v>13.94774549556416</v>
      </c>
      <c r="H5">
        <v>8.5</v>
      </c>
      <c r="I5">
        <v>-0.4</v>
      </c>
      <c r="J5">
        <f t="shared" si="2"/>
        <v>8.6999999999999993</v>
      </c>
      <c r="K5">
        <f t="shared" si="3"/>
        <v>13.261790799061004</v>
      </c>
      <c r="O5">
        <f t="shared" si="4"/>
        <v>1514</v>
      </c>
      <c r="Q5">
        <f>O17-Q4</f>
        <v>130</v>
      </c>
    </row>
    <row r="6" spans="1:17" x14ac:dyDescent="0.2">
      <c r="A6">
        <v>4</v>
      </c>
      <c r="B6">
        <v>90</v>
      </c>
      <c r="C6" s="6">
        <v>6.4515000000000002</v>
      </c>
      <c r="D6">
        <v>7.6</v>
      </c>
      <c r="E6">
        <v>-0.1</v>
      </c>
      <c r="F6">
        <f t="shared" si="1"/>
        <v>7.6499999999999995</v>
      </c>
      <c r="G6">
        <f t="shared" si="0"/>
        <v>11.857707509881422</v>
      </c>
      <c r="H6">
        <v>7.1</v>
      </c>
      <c r="I6">
        <v>-0.2</v>
      </c>
      <c r="J6">
        <f t="shared" si="2"/>
        <v>7.1999999999999993</v>
      </c>
      <c r="K6">
        <f t="shared" si="3"/>
        <v>11.16019530341781</v>
      </c>
      <c r="O6">
        <f t="shared" si="4"/>
        <v>1524</v>
      </c>
    </row>
    <row r="7" spans="1:17" x14ac:dyDescent="0.2">
      <c r="A7">
        <v>5</v>
      </c>
      <c r="B7">
        <v>100</v>
      </c>
      <c r="C7" s="6">
        <v>6.0726000000000004</v>
      </c>
      <c r="D7">
        <v>7.6</v>
      </c>
      <c r="E7">
        <v>0.1</v>
      </c>
      <c r="F7">
        <f t="shared" si="1"/>
        <v>7.55</v>
      </c>
      <c r="G7">
        <f t="shared" si="0"/>
        <v>12.432895300200901</v>
      </c>
      <c r="H7">
        <v>7.4</v>
      </c>
      <c r="I7">
        <v>0.3</v>
      </c>
      <c r="J7">
        <f t="shared" si="2"/>
        <v>7.25</v>
      </c>
      <c r="K7">
        <f t="shared" si="3"/>
        <v>11.938872970391595</v>
      </c>
      <c r="O7">
        <f t="shared" si="4"/>
        <v>1534</v>
      </c>
    </row>
    <row r="8" spans="1:17" x14ac:dyDescent="0.2">
      <c r="A8">
        <v>6</v>
      </c>
      <c r="B8">
        <v>110</v>
      </c>
      <c r="C8" s="6">
        <v>6.0774999999999997</v>
      </c>
      <c r="D8">
        <v>8.5</v>
      </c>
      <c r="E8">
        <v>-0.2</v>
      </c>
      <c r="F8">
        <f t="shared" si="1"/>
        <v>8.6</v>
      </c>
      <c r="G8">
        <f t="shared" si="0"/>
        <v>14.150555327025916</v>
      </c>
      <c r="H8">
        <v>8.1999999999999993</v>
      </c>
      <c r="I8">
        <v>0.9</v>
      </c>
      <c r="J8">
        <f t="shared" si="2"/>
        <v>7.7499999999999991</v>
      </c>
      <c r="K8">
        <f t="shared" si="3"/>
        <v>12.751953928424514</v>
      </c>
      <c r="O8">
        <f t="shared" si="4"/>
        <v>1544</v>
      </c>
    </row>
    <row r="9" spans="1:17" x14ac:dyDescent="0.2">
      <c r="A9">
        <v>7</v>
      </c>
      <c r="B9">
        <v>120</v>
      </c>
      <c r="C9" s="6">
        <v>6.2126000000000001</v>
      </c>
      <c r="D9">
        <v>7.2</v>
      </c>
      <c r="E9">
        <v>-1</v>
      </c>
      <c r="F9">
        <f t="shared" si="1"/>
        <v>7.7</v>
      </c>
      <c r="G9">
        <f t="shared" si="0"/>
        <v>12.394166693493867</v>
      </c>
      <c r="H9">
        <v>7.2</v>
      </c>
      <c r="I9">
        <v>0.2</v>
      </c>
      <c r="J9">
        <f t="shared" si="2"/>
        <v>7.1000000000000005</v>
      </c>
      <c r="K9">
        <f t="shared" si="3"/>
        <v>11.428387470624216</v>
      </c>
      <c r="O9">
        <f t="shared" si="4"/>
        <v>1554</v>
      </c>
    </row>
    <row r="10" spans="1:17" x14ac:dyDescent="0.2">
      <c r="A10">
        <v>8</v>
      </c>
      <c r="B10">
        <v>130</v>
      </c>
      <c r="C10" s="6">
        <v>6.1346999999999996</v>
      </c>
      <c r="D10">
        <v>7.9</v>
      </c>
      <c r="E10">
        <v>0.1</v>
      </c>
      <c r="F10">
        <f t="shared" si="1"/>
        <v>7.8500000000000005</v>
      </c>
      <c r="G10">
        <f t="shared" si="0"/>
        <v>12.796061747110699</v>
      </c>
      <c r="H10">
        <v>7</v>
      </c>
      <c r="I10">
        <v>-2.8</v>
      </c>
      <c r="J10">
        <f t="shared" si="2"/>
        <v>8.4</v>
      </c>
      <c r="K10">
        <f t="shared" si="3"/>
        <v>13.692601105188519</v>
      </c>
      <c r="O10">
        <f t="shared" si="4"/>
        <v>1564</v>
      </c>
    </row>
    <row r="11" spans="1:17" x14ac:dyDescent="0.2">
      <c r="A11">
        <v>9</v>
      </c>
      <c r="B11">
        <v>140</v>
      </c>
      <c r="C11" s="6">
        <v>5.9463999999999997</v>
      </c>
      <c r="D11">
        <v>7.1</v>
      </c>
      <c r="E11">
        <v>0.1</v>
      </c>
      <c r="F11">
        <f t="shared" si="1"/>
        <v>7.05</v>
      </c>
      <c r="G11">
        <f t="shared" si="0"/>
        <v>11.855912821202745</v>
      </c>
      <c r="H11">
        <v>6.4</v>
      </c>
      <c r="I11">
        <v>0.3</v>
      </c>
      <c r="J11">
        <f t="shared" si="2"/>
        <v>6.25</v>
      </c>
      <c r="K11">
        <f t="shared" si="3"/>
        <v>10.510561011704562</v>
      </c>
      <c r="O11">
        <f t="shared" si="4"/>
        <v>1574</v>
      </c>
    </row>
    <row r="12" spans="1:17" x14ac:dyDescent="0.2">
      <c r="A12">
        <v>10</v>
      </c>
      <c r="B12">
        <v>150</v>
      </c>
      <c r="C12" s="6">
        <v>5.4063999999999997</v>
      </c>
      <c r="D12">
        <v>5.2</v>
      </c>
      <c r="E12">
        <v>-0.3</v>
      </c>
      <c r="F12">
        <f t="shared" si="1"/>
        <v>5.3500000000000005</v>
      </c>
      <c r="G12">
        <f t="shared" si="0"/>
        <v>9.8956791950281175</v>
      </c>
      <c r="H12">
        <v>6</v>
      </c>
      <c r="I12">
        <v>0.7</v>
      </c>
      <c r="J12">
        <f t="shared" si="2"/>
        <v>5.65</v>
      </c>
      <c r="K12">
        <f t="shared" si="3"/>
        <v>10.450577093814738</v>
      </c>
      <c r="O12">
        <f t="shared" si="4"/>
        <v>1584</v>
      </c>
    </row>
    <row r="13" spans="1:17" x14ac:dyDescent="0.2">
      <c r="A13">
        <v>11</v>
      </c>
      <c r="B13">
        <v>160</v>
      </c>
      <c r="C13" s="6">
        <v>5.1067999999999998</v>
      </c>
      <c r="D13">
        <v>5.4</v>
      </c>
      <c r="E13">
        <v>-1.2</v>
      </c>
      <c r="F13">
        <f t="shared" si="1"/>
        <v>6</v>
      </c>
      <c r="G13">
        <f t="shared" si="0"/>
        <v>11.749040495026239</v>
      </c>
      <c r="H13">
        <v>5</v>
      </c>
      <c r="I13">
        <v>-0.4</v>
      </c>
      <c r="J13">
        <f t="shared" si="2"/>
        <v>5.2</v>
      </c>
      <c r="K13">
        <f t="shared" si="3"/>
        <v>10.182501762356075</v>
      </c>
      <c r="O13">
        <f t="shared" si="4"/>
        <v>1594</v>
      </c>
    </row>
    <row r="14" spans="1:17" x14ac:dyDescent="0.2">
      <c r="A14">
        <v>12</v>
      </c>
      <c r="B14">
        <v>170</v>
      </c>
      <c r="C14" s="6">
        <v>6.1459000000000001</v>
      </c>
      <c r="D14">
        <v>6.4</v>
      </c>
      <c r="E14">
        <v>0.2</v>
      </c>
      <c r="F14">
        <f t="shared" si="1"/>
        <v>6.3000000000000007</v>
      </c>
      <c r="G14">
        <f t="shared" si="0"/>
        <v>10.250736263199858</v>
      </c>
      <c r="H14">
        <v>5.9</v>
      </c>
      <c r="I14">
        <v>0</v>
      </c>
      <c r="J14">
        <f t="shared" si="2"/>
        <v>5.9</v>
      </c>
      <c r="K14">
        <f t="shared" si="3"/>
        <v>9.5998958655363733</v>
      </c>
      <c r="O14">
        <f t="shared" si="4"/>
        <v>1604</v>
      </c>
    </row>
    <row r="15" spans="1:17" x14ac:dyDescent="0.2">
      <c r="A15">
        <v>13</v>
      </c>
      <c r="B15">
        <v>180</v>
      </c>
      <c r="C15" s="6">
        <v>5.9329999999999998</v>
      </c>
      <c r="D15">
        <v>5.7</v>
      </c>
      <c r="E15">
        <v>0.1</v>
      </c>
      <c r="F15">
        <f t="shared" si="1"/>
        <v>5.65</v>
      </c>
      <c r="G15">
        <f t="shared" si="0"/>
        <v>9.523006910500591</v>
      </c>
      <c r="H15">
        <v>5.3</v>
      </c>
      <c r="I15">
        <v>0.6</v>
      </c>
      <c r="J15">
        <f t="shared" si="2"/>
        <v>5</v>
      </c>
      <c r="K15">
        <f t="shared" si="3"/>
        <v>8.4274397438058326</v>
      </c>
      <c r="O15">
        <f t="shared" si="4"/>
        <v>1614</v>
      </c>
    </row>
    <row r="16" spans="1:17" x14ac:dyDescent="0.2">
      <c r="A16">
        <v>14</v>
      </c>
      <c r="B16">
        <v>190</v>
      </c>
      <c r="C16" s="6">
        <v>6.08</v>
      </c>
      <c r="D16">
        <v>5.8</v>
      </c>
      <c r="E16">
        <v>0</v>
      </c>
      <c r="F16">
        <f t="shared" si="1"/>
        <v>5.8</v>
      </c>
      <c r="G16">
        <f t="shared" si="0"/>
        <v>9.5394736842105257</v>
      </c>
      <c r="H16">
        <v>5.3</v>
      </c>
      <c r="I16">
        <v>0.6</v>
      </c>
      <c r="J16">
        <f t="shared" si="2"/>
        <v>5</v>
      </c>
      <c r="K16">
        <f t="shared" si="3"/>
        <v>8.223684210526315</v>
      </c>
      <c r="O16">
        <f t="shared" si="4"/>
        <v>1624</v>
      </c>
    </row>
    <row r="17" spans="1:15" x14ac:dyDescent="0.2">
      <c r="A17">
        <v>15</v>
      </c>
      <c r="B17" s="4">
        <v>200</v>
      </c>
      <c r="C17" s="6">
        <v>5.6862000000000004</v>
      </c>
      <c r="D17">
        <v>5</v>
      </c>
      <c r="E17">
        <v>-0.1</v>
      </c>
      <c r="F17">
        <f t="shared" si="1"/>
        <v>5.05</v>
      </c>
      <c r="G17">
        <f t="shared" si="0"/>
        <v>8.881150856459497</v>
      </c>
      <c r="H17">
        <v>4.5999999999999996</v>
      </c>
      <c r="I17">
        <v>0.3</v>
      </c>
      <c r="J17">
        <f t="shared" si="2"/>
        <v>4.4499999999999993</v>
      </c>
      <c r="K17">
        <f t="shared" si="3"/>
        <v>7.8259646160880711</v>
      </c>
      <c r="O17">
        <f t="shared" si="4"/>
        <v>1634</v>
      </c>
    </row>
    <row r="19" spans="1:15" x14ac:dyDescent="0.2">
      <c r="B19" t="s">
        <v>31</v>
      </c>
    </row>
    <row r="20" spans="1:15" x14ac:dyDescent="0.2">
      <c r="B20" t="s">
        <v>32</v>
      </c>
    </row>
  </sheetData>
  <mergeCells count="2">
    <mergeCell ref="D1:G1"/>
    <mergeCell ref="H1:K1"/>
  </mergeCells>
  <pageMargins left="0.75" right="0.75" top="1" bottom="1" header="0.5" footer="0.5"/>
  <pageSetup paperSize="9" orientation="portrait" horizontalDpi="0" verticalDpi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workbookViewId="0">
      <selection activeCell="R5" sqref="R5"/>
    </sheetView>
  </sheetViews>
  <sheetFormatPr baseColWidth="10" defaultRowHeight="16" x14ac:dyDescent="0.2"/>
  <sheetData>
    <row r="1" spans="1:18" x14ac:dyDescent="0.2">
      <c r="A1" s="2" t="s">
        <v>12</v>
      </c>
      <c r="D1" s="8" t="s">
        <v>29</v>
      </c>
      <c r="E1" s="8"/>
      <c r="F1" s="8"/>
      <c r="G1" s="8"/>
      <c r="H1" s="8" t="s">
        <v>30</v>
      </c>
      <c r="I1" s="8"/>
      <c r="J1" s="8"/>
      <c r="K1" s="8"/>
      <c r="L1" t="s">
        <v>16</v>
      </c>
      <c r="M1">
        <v>10</v>
      </c>
      <c r="N1" t="s">
        <v>34</v>
      </c>
      <c r="O1">
        <v>1371</v>
      </c>
    </row>
    <row r="2" spans="1:18" x14ac:dyDescent="0.2">
      <c r="A2" s="2" t="s">
        <v>1</v>
      </c>
      <c r="B2" s="2" t="s">
        <v>7</v>
      </c>
      <c r="C2" s="2" t="s">
        <v>2</v>
      </c>
      <c r="D2" s="3">
        <v>0.1</v>
      </c>
      <c r="E2" s="2" t="s">
        <v>27</v>
      </c>
      <c r="F2" s="2" t="s">
        <v>15</v>
      </c>
      <c r="G2" s="2" t="s">
        <v>17</v>
      </c>
      <c r="H2" s="2">
        <v>0.1</v>
      </c>
      <c r="I2" s="2" t="s">
        <v>27</v>
      </c>
      <c r="J2" s="2" t="s">
        <v>15</v>
      </c>
      <c r="K2" s="2" t="s">
        <v>17</v>
      </c>
    </row>
    <row r="3" spans="1:18" x14ac:dyDescent="0.2">
      <c r="A3">
        <v>1</v>
      </c>
      <c r="B3">
        <v>2</v>
      </c>
      <c r="C3">
        <v>6.1844000000000001</v>
      </c>
      <c r="D3">
        <v>89</v>
      </c>
      <c r="E3">
        <v>-0.3</v>
      </c>
      <c r="F3">
        <f>D3-E3/2</f>
        <v>89.15</v>
      </c>
      <c r="G3">
        <f t="shared" ref="G3:G20" si="0">F3*$M$1/C3</f>
        <v>144.15303020503202</v>
      </c>
      <c r="H3">
        <v>87</v>
      </c>
      <c r="I3">
        <v>-0.7</v>
      </c>
      <c r="J3">
        <f>H3-I3/2</f>
        <v>87.35</v>
      </c>
      <c r="K3">
        <f>J3*$M$1/C3</f>
        <v>141.2424810814307</v>
      </c>
      <c r="O3">
        <f>O$1+B3</f>
        <v>1373</v>
      </c>
      <c r="Q3">
        <v>1373</v>
      </c>
    </row>
    <row r="4" spans="1:18" x14ac:dyDescent="0.2">
      <c r="A4">
        <v>2</v>
      </c>
      <c r="B4">
        <v>10</v>
      </c>
      <c r="C4">
        <v>6.4706999999999999</v>
      </c>
      <c r="D4">
        <v>60.4</v>
      </c>
      <c r="E4">
        <v>0.1</v>
      </c>
      <c r="F4">
        <f t="shared" ref="F4:F20" si="1">D4-E4/2</f>
        <v>60.35</v>
      </c>
      <c r="G4">
        <f t="shared" si="0"/>
        <v>93.266570850139857</v>
      </c>
      <c r="H4">
        <v>59.5</v>
      </c>
      <c r="I4">
        <v>-0.2</v>
      </c>
      <c r="J4">
        <f t="shared" ref="J4:J20" si="2">H4-I4/2</f>
        <v>59.6</v>
      </c>
      <c r="K4">
        <f t="shared" ref="K4:K20" si="3">J4*$M$1/C4</f>
        <v>92.107499961364312</v>
      </c>
      <c r="O4">
        <f t="shared" ref="O4:O20" si="4">O$1+B4</f>
        <v>1381</v>
      </c>
      <c r="Q4">
        <v>1541</v>
      </c>
      <c r="R4">
        <f>Q4-Q3</f>
        <v>168</v>
      </c>
    </row>
    <row r="5" spans="1:18" x14ac:dyDescent="0.2">
      <c r="A5">
        <v>3</v>
      </c>
      <c r="B5">
        <v>20</v>
      </c>
      <c r="C5">
        <v>6.1256000000000004</v>
      </c>
      <c r="D5">
        <v>12.6</v>
      </c>
      <c r="E5">
        <v>0</v>
      </c>
      <c r="F5">
        <f t="shared" si="1"/>
        <v>12.6</v>
      </c>
      <c r="G5">
        <f t="shared" si="0"/>
        <v>20.569413608462842</v>
      </c>
      <c r="H5">
        <v>6.9</v>
      </c>
      <c r="I5">
        <v>-5.5</v>
      </c>
      <c r="J5">
        <f t="shared" si="2"/>
        <v>9.65</v>
      </c>
      <c r="K5">
        <f t="shared" si="3"/>
        <v>15.753558835052893</v>
      </c>
      <c r="O5">
        <f t="shared" si="4"/>
        <v>1391</v>
      </c>
    </row>
    <row r="6" spans="1:18" x14ac:dyDescent="0.2">
      <c r="A6">
        <v>4</v>
      </c>
      <c r="B6">
        <v>30</v>
      </c>
      <c r="C6">
        <v>5.5503999999999998</v>
      </c>
      <c r="D6">
        <v>7.5</v>
      </c>
      <c r="E6">
        <v>-0.2</v>
      </c>
      <c r="F6">
        <f t="shared" si="1"/>
        <v>7.6</v>
      </c>
      <c r="G6">
        <f t="shared" si="0"/>
        <v>13.692706831940042</v>
      </c>
      <c r="H6">
        <v>5.8</v>
      </c>
      <c r="I6">
        <v>-1.5</v>
      </c>
      <c r="J6">
        <f t="shared" si="2"/>
        <v>6.55</v>
      </c>
      <c r="K6">
        <f t="shared" si="3"/>
        <v>11.800951282790431</v>
      </c>
      <c r="O6">
        <f t="shared" si="4"/>
        <v>1401</v>
      </c>
    </row>
    <row r="7" spans="1:18" x14ac:dyDescent="0.2">
      <c r="A7">
        <v>5</v>
      </c>
      <c r="B7">
        <v>40</v>
      </c>
      <c r="C7">
        <v>6.4477000000000002</v>
      </c>
      <c r="D7">
        <v>9.3000000000000007</v>
      </c>
      <c r="E7">
        <v>0.2</v>
      </c>
      <c r="F7">
        <f t="shared" si="1"/>
        <v>9.2000000000000011</v>
      </c>
      <c r="G7">
        <f t="shared" si="0"/>
        <v>14.26865393861377</v>
      </c>
      <c r="H7">
        <v>3.7</v>
      </c>
      <c r="I7">
        <v>-4.9000000000000004</v>
      </c>
      <c r="J7">
        <f t="shared" si="2"/>
        <v>6.15</v>
      </c>
      <c r="K7">
        <f t="shared" si="3"/>
        <v>9.5382849698342049</v>
      </c>
      <c r="O7">
        <f t="shared" si="4"/>
        <v>1411</v>
      </c>
    </row>
    <row r="8" spans="1:18" x14ac:dyDescent="0.2">
      <c r="A8">
        <v>6</v>
      </c>
      <c r="B8">
        <v>50</v>
      </c>
      <c r="C8">
        <v>7.7176</v>
      </c>
      <c r="D8">
        <v>7.4</v>
      </c>
      <c r="E8">
        <v>-1.9</v>
      </c>
      <c r="F8">
        <f t="shared" si="1"/>
        <v>8.35</v>
      </c>
      <c r="G8">
        <f t="shared" si="0"/>
        <v>10.81942572820566</v>
      </c>
      <c r="H8">
        <v>6.2</v>
      </c>
      <c r="I8">
        <v>3</v>
      </c>
      <c r="J8">
        <f t="shared" si="2"/>
        <v>4.7</v>
      </c>
      <c r="K8">
        <f t="shared" si="3"/>
        <v>6.0899761583912095</v>
      </c>
      <c r="O8">
        <f t="shared" si="4"/>
        <v>1421</v>
      </c>
    </row>
    <row r="9" spans="1:18" x14ac:dyDescent="0.2">
      <c r="A9">
        <v>7</v>
      </c>
      <c r="B9">
        <v>60</v>
      </c>
      <c r="C9">
        <v>4.5975999999999999</v>
      </c>
      <c r="D9">
        <v>5.2</v>
      </c>
      <c r="E9">
        <v>0.6</v>
      </c>
      <c r="F9">
        <f t="shared" si="1"/>
        <v>4.9000000000000004</v>
      </c>
      <c r="G9">
        <f t="shared" si="0"/>
        <v>10.657734470158344</v>
      </c>
      <c r="H9">
        <v>3.7</v>
      </c>
      <c r="I9">
        <v>-0.5</v>
      </c>
      <c r="J9">
        <f t="shared" si="2"/>
        <v>3.95</v>
      </c>
      <c r="K9">
        <f t="shared" si="3"/>
        <v>8.591439011658256</v>
      </c>
      <c r="O9">
        <f t="shared" si="4"/>
        <v>1431</v>
      </c>
    </row>
    <row r="10" spans="1:18" x14ac:dyDescent="0.2">
      <c r="A10">
        <v>8</v>
      </c>
      <c r="B10">
        <v>70</v>
      </c>
      <c r="C10">
        <v>5.9025999999999996</v>
      </c>
      <c r="D10">
        <v>7.1</v>
      </c>
      <c r="E10">
        <v>0.5</v>
      </c>
      <c r="F10">
        <f t="shared" si="1"/>
        <v>6.85</v>
      </c>
      <c r="G10">
        <f t="shared" si="0"/>
        <v>11.605055399315557</v>
      </c>
      <c r="H10">
        <v>5.8</v>
      </c>
      <c r="I10">
        <v>-0.5</v>
      </c>
      <c r="J10">
        <f t="shared" si="2"/>
        <v>6.05</v>
      </c>
      <c r="K10">
        <f t="shared" si="3"/>
        <v>10.249720462169215</v>
      </c>
      <c r="O10">
        <f t="shared" si="4"/>
        <v>1441</v>
      </c>
    </row>
    <row r="11" spans="1:18" x14ac:dyDescent="0.2">
      <c r="A11">
        <v>9</v>
      </c>
      <c r="B11">
        <v>80</v>
      </c>
      <c r="C11">
        <v>5.0277000000000003</v>
      </c>
      <c r="D11">
        <v>9</v>
      </c>
      <c r="E11">
        <v>1.6</v>
      </c>
      <c r="F11">
        <f t="shared" si="1"/>
        <v>8.1999999999999993</v>
      </c>
      <c r="G11">
        <f t="shared" si="0"/>
        <v>16.309644569087254</v>
      </c>
      <c r="H11">
        <v>6.6</v>
      </c>
      <c r="I11">
        <v>-0.8</v>
      </c>
      <c r="J11">
        <f t="shared" si="2"/>
        <v>7</v>
      </c>
      <c r="K11">
        <f t="shared" si="3"/>
        <v>13.922867315074486</v>
      </c>
      <c r="O11">
        <f t="shared" si="4"/>
        <v>1451</v>
      </c>
    </row>
    <row r="12" spans="1:18" x14ac:dyDescent="0.2">
      <c r="A12">
        <v>10</v>
      </c>
      <c r="B12">
        <v>90</v>
      </c>
      <c r="C12">
        <v>5.3170000000000002</v>
      </c>
      <c r="D12">
        <v>5.7</v>
      </c>
      <c r="E12">
        <v>0.3</v>
      </c>
      <c r="F12">
        <f t="shared" si="1"/>
        <v>5.55</v>
      </c>
      <c r="G12">
        <f t="shared" si="0"/>
        <v>10.438217039684032</v>
      </c>
      <c r="H12">
        <v>4.5</v>
      </c>
      <c r="I12">
        <v>-0.5</v>
      </c>
      <c r="J12">
        <f t="shared" si="2"/>
        <v>4.75</v>
      </c>
      <c r="K12">
        <f t="shared" si="3"/>
        <v>8.9336091781079556</v>
      </c>
      <c r="O12">
        <f t="shared" si="4"/>
        <v>1461</v>
      </c>
    </row>
    <row r="13" spans="1:18" x14ac:dyDescent="0.2">
      <c r="A13">
        <v>11</v>
      </c>
      <c r="B13">
        <v>100</v>
      </c>
      <c r="C13">
        <v>6.9669999999999996</v>
      </c>
      <c r="D13">
        <v>6.7</v>
      </c>
      <c r="E13">
        <v>0.1</v>
      </c>
      <c r="F13">
        <f t="shared" si="1"/>
        <v>6.65</v>
      </c>
      <c r="G13">
        <f t="shared" si="0"/>
        <v>9.5449978469929668</v>
      </c>
      <c r="H13">
        <v>1.3</v>
      </c>
      <c r="I13">
        <v>0.1</v>
      </c>
      <c r="J13">
        <f t="shared" si="2"/>
        <v>1.25</v>
      </c>
      <c r="K13">
        <f t="shared" si="3"/>
        <v>1.7941725276302569</v>
      </c>
      <c r="O13">
        <f t="shared" si="4"/>
        <v>1471</v>
      </c>
    </row>
    <row r="14" spans="1:18" x14ac:dyDescent="0.2">
      <c r="A14">
        <v>12</v>
      </c>
      <c r="B14">
        <v>110</v>
      </c>
      <c r="C14">
        <v>5.1856</v>
      </c>
      <c r="D14">
        <v>5.7</v>
      </c>
      <c r="E14">
        <v>0.4</v>
      </c>
      <c r="F14">
        <f t="shared" si="1"/>
        <v>5.5</v>
      </c>
      <c r="G14">
        <f t="shared" si="0"/>
        <v>10.606294353594569</v>
      </c>
      <c r="H14">
        <v>3.8</v>
      </c>
      <c r="I14">
        <v>-1.3</v>
      </c>
      <c r="J14">
        <f t="shared" si="2"/>
        <v>4.45</v>
      </c>
      <c r="K14">
        <f t="shared" si="3"/>
        <v>8.5814563406356061</v>
      </c>
      <c r="O14">
        <f t="shared" si="4"/>
        <v>1481</v>
      </c>
    </row>
    <row r="15" spans="1:18" x14ac:dyDescent="0.2">
      <c r="A15">
        <v>13</v>
      </c>
      <c r="B15">
        <v>120</v>
      </c>
      <c r="C15">
        <v>5.7613000000000003</v>
      </c>
      <c r="D15">
        <v>6.7</v>
      </c>
      <c r="E15">
        <v>0.2</v>
      </c>
      <c r="F15">
        <f t="shared" si="1"/>
        <v>6.6000000000000005</v>
      </c>
      <c r="G15">
        <f t="shared" si="0"/>
        <v>11.455747834690087</v>
      </c>
      <c r="H15">
        <v>4.7</v>
      </c>
      <c r="I15">
        <v>5</v>
      </c>
      <c r="J15">
        <f t="shared" si="2"/>
        <v>2.2000000000000002</v>
      </c>
      <c r="K15">
        <f t="shared" si="3"/>
        <v>3.8185826115633623</v>
      </c>
      <c r="O15">
        <f t="shared" si="4"/>
        <v>1491</v>
      </c>
    </row>
    <row r="16" spans="1:18" x14ac:dyDescent="0.2">
      <c r="A16">
        <v>14</v>
      </c>
      <c r="B16">
        <v>130</v>
      </c>
      <c r="C16">
        <v>6.6551999999999998</v>
      </c>
      <c r="D16">
        <v>6.3</v>
      </c>
      <c r="E16">
        <v>0.4</v>
      </c>
      <c r="F16">
        <f t="shared" si="1"/>
        <v>6.1</v>
      </c>
      <c r="G16">
        <f t="shared" si="0"/>
        <v>9.1657651159995197</v>
      </c>
      <c r="H16">
        <v>4.7</v>
      </c>
      <c r="I16">
        <v>-3.8</v>
      </c>
      <c r="J16">
        <f t="shared" si="2"/>
        <v>6.6</v>
      </c>
      <c r="K16">
        <f t="shared" si="3"/>
        <v>9.9170573386224312</v>
      </c>
      <c r="O16">
        <f t="shared" si="4"/>
        <v>1501</v>
      </c>
    </row>
    <row r="17" spans="1:15" x14ac:dyDescent="0.2">
      <c r="A17">
        <v>15</v>
      </c>
      <c r="B17">
        <v>140</v>
      </c>
      <c r="C17">
        <v>6.5015000000000001</v>
      </c>
      <c r="D17">
        <v>6.7</v>
      </c>
      <c r="E17">
        <v>0.4</v>
      </c>
      <c r="F17">
        <f t="shared" si="1"/>
        <v>6.5</v>
      </c>
      <c r="G17">
        <f t="shared" si="0"/>
        <v>9.9976928401138192</v>
      </c>
      <c r="H17">
        <v>4.5</v>
      </c>
      <c r="I17">
        <v>-0.6</v>
      </c>
      <c r="J17">
        <f t="shared" si="2"/>
        <v>4.8</v>
      </c>
      <c r="K17">
        <f t="shared" si="3"/>
        <v>7.3829116357763596</v>
      </c>
      <c r="O17">
        <f t="shared" si="4"/>
        <v>1511</v>
      </c>
    </row>
    <row r="18" spans="1:15" x14ac:dyDescent="0.2">
      <c r="A18">
        <v>16</v>
      </c>
      <c r="B18">
        <v>150</v>
      </c>
      <c r="C18">
        <v>5.0909000000000004</v>
      </c>
      <c r="D18">
        <v>5.5</v>
      </c>
      <c r="E18">
        <v>1</v>
      </c>
      <c r="F18">
        <f t="shared" si="1"/>
        <v>5</v>
      </c>
      <c r="G18">
        <f t="shared" si="0"/>
        <v>9.8214461097251959</v>
      </c>
      <c r="H18">
        <v>2.2000000000000002</v>
      </c>
      <c r="I18">
        <v>-2.2999999999999998</v>
      </c>
      <c r="J18">
        <f t="shared" si="2"/>
        <v>3.35</v>
      </c>
      <c r="K18">
        <f t="shared" si="3"/>
        <v>6.5803688935158808</v>
      </c>
      <c r="O18">
        <f t="shared" si="4"/>
        <v>1521</v>
      </c>
    </row>
    <row r="19" spans="1:15" x14ac:dyDescent="0.2">
      <c r="A19">
        <v>17</v>
      </c>
      <c r="B19">
        <v>160</v>
      </c>
      <c r="C19">
        <v>5.1565000000000003</v>
      </c>
      <c r="D19">
        <v>4.9000000000000004</v>
      </c>
      <c r="E19">
        <v>0.1</v>
      </c>
      <c r="F19">
        <f t="shared" si="1"/>
        <v>4.8500000000000005</v>
      </c>
      <c r="G19">
        <f t="shared" si="0"/>
        <v>9.4056045767477947</v>
      </c>
      <c r="H19">
        <v>4.3</v>
      </c>
      <c r="I19">
        <v>0.1</v>
      </c>
      <c r="J19">
        <f t="shared" si="2"/>
        <v>4.25</v>
      </c>
      <c r="K19">
        <f t="shared" si="3"/>
        <v>8.2420246291088919</v>
      </c>
      <c r="O19">
        <f t="shared" si="4"/>
        <v>1531</v>
      </c>
    </row>
    <row r="20" spans="1:15" x14ac:dyDescent="0.2">
      <c r="A20">
        <v>18</v>
      </c>
      <c r="B20">
        <v>170</v>
      </c>
      <c r="C20">
        <v>7.0422000000000002</v>
      </c>
      <c r="D20">
        <v>21.9</v>
      </c>
      <c r="E20">
        <v>0</v>
      </c>
      <c r="F20">
        <f t="shared" si="1"/>
        <v>21.9</v>
      </c>
      <c r="G20">
        <f t="shared" si="0"/>
        <v>31.098236346596234</v>
      </c>
      <c r="H20">
        <v>20.6</v>
      </c>
      <c r="I20">
        <v>-1.2</v>
      </c>
      <c r="J20">
        <f t="shared" si="2"/>
        <v>21.200000000000003</v>
      </c>
      <c r="K20">
        <f t="shared" si="3"/>
        <v>30.104228792138823</v>
      </c>
      <c r="O20">
        <f t="shared" si="4"/>
        <v>1541</v>
      </c>
    </row>
  </sheetData>
  <mergeCells count="2">
    <mergeCell ref="D1:G1"/>
    <mergeCell ref="H1:K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workbookViewId="0">
      <selection activeCell="O23" sqref="O23"/>
    </sheetView>
  </sheetViews>
  <sheetFormatPr baseColWidth="10" defaultRowHeight="16" x14ac:dyDescent="0.2"/>
  <cols>
    <col min="8" max="8" width="14.1640625" bestFit="1" customWidth="1"/>
  </cols>
  <sheetData>
    <row r="1" spans="1:13" x14ac:dyDescent="0.2">
      <c r="A1" s="2" t="s">
        <v>13</v>
      </c>
      <c r="D1" s="8" t="s">
        <v>29</v>
      </c>
      <c r="E1" s="8"/>
      <c r="F1" s="8"/>
      <c r="G1" s="8"/>
      <c r="H1" s="8" t="s">
        <v>30</v>
      </c>
      <c r="I1" s="8"/>
      <c r="J1" s="8"/>
      <c r="K1" s="8"/>
      <c r="L1" t="s">
        <v>16</v>
      </c>
      <c r="M1">
        <v>10</v>
      </c>
    </row>
    <row r="2" spans="1:13" x14ac:dyDescent="0.2">
      <c r="A2" s="5" t="s">
        <v>1</v>
      </c>
      <c r="B2" s="5" t="s">
        <v>7</v>
      </c>
      <c r="C2" s="5" t="s">
        <v>2</v>
      </c>
      <c r="D2" s="3">
        <v>0.1</v>
      </c>
      <c r="E2" s="2" t="s">
        <v>27</v>
      </c>
      <c r="F2" s="2" t="s">
        <v>15</v>
      </c>
      <c r="G2" s="2" t="s">
        <v>17</v>
      </c>
      <c r="H2" s="2">
        <v>0.1</v>
      </c>
      <c r="I2" s="2" t="s">
        <v>27</v>
      </c>
      <c r="J2" s="2" t="s">
        <v>15</v>
      </c>
      <c r="K2" s="2" t="s">
        <v>17</v>
      </c>
    </row>
    <row r="3" spans="1:13" x14ac:dyDescent="0.2">
      <c r="A3">
        <v>1</v>
      </c>
      <c r="C3">
        <v>7.8361999999999998</v>
      </c>
      <c r="D3">
        <v>21.3</v>
      </c>
      <c r="E3">
        <v>0.9</v>
      </c>
      <c r="F3">
        <f>D3-E3/2</f>
        <v>20.85</v>
      </c>
      <c r="G3">
        <f>F3*$M$1/C3</f>
        <v>26.60728414282433</v>
      </c>
      <c r="H3">
        <v>19</v>
      </c>
      <c r="I3">
        <v>-1.7</v>
      </c>
      <c r="J3">
        <f>H3-I3/2</f>
        <v>19.850000000000001</v>
      </c>
      <c r="K3">
        <f>J3*$M$1/C3</f>
        <v>25.331155406957453</v>
      </c>
    </row>
    <row r="4" spans="1:13" x14ac:dyDescent="0.2">
      <c r="A4">
        <v>2</v>
      </c>
      <c r="C4">
        <v>5.9823000000000004</v>
      </c>
      <c r="D4">
        <v>15.3</v>
      </c>
      <c r="E4">
        <v>0.4</v>
      </c>
      <c r="F4">
        <f t="shared" ref="F4:F7" si="0">D4-E4/2</f>
        <v>15.100000000000001</v>
      </c>
      <c r="G4">
        <f>F4*$M$1/C4</f>
        <v>25.241127994249702</v>
      </c>
      <c r="H4">
        <v>13.6</v>
      </c>
      <c r="I4">
        <v>-1</v>
      </c>
      <c r="J4">
        <f t="shared" ref="J4:J7" si="1">H4-I4/2</f>
        <v>14.1</v>
      </c>
      <c r="K4">
        <f t="shared" ref="K4:K7" si="2">J4*$M$1/C4</f>
        <v>23.569530113835814</v>
      </c>
    </row>
    <row r="5" spans="1:13" x14ac:dyDescent="0.2">
      <c r="A5">
        <v>3</v>
      </c>
      <c r="C5">
        <v>8.4598999999999993</v>
      </c>
      <c r="D5">
        <v>18.600000000000001</v>
      </c>
      <c r="E5">
        <v>0.1</v>
      </c>
      <c r="F5">
        <f t="shared" si="0"/>
        <v>18.55</v>
      </c>
      <c r="G5">
        <f>F5*$M$1/C5</f>
        <v>21.92697313207012</v>
      </c>
      <c r="H5">
        <v>17.2</v>
      </c>
      <c r="I5">
        <v>-0.5</v>
      </c>
      <c r="J5">
        <f t="shared" si="1"/>
        <v>17.45</v>
      </c>
      <c r="K5">
        <f t="shared" si="2"/>
        <v>20.626721356044399</v>
      </c>
    </row>
    <row r="6" spans="1:13" x14ac:dyDescent="0.2">
      <c r="A6">
        <v>4</v>
      </c>
      <c r="C6">
        <v>6.1364999999999998</v>
      </c>
      <c r="D6">
        <v>5.8</v>
      </c>
      <c r="E6">
        <v>0.4</v>
      </c>
      <c r="F6">
        <f t="shared" si="0"/>
        <v>5.6</v>
      </c>
      <c r="G6">
        <f>F6*$M$1/C6</f>
        <v>9.1257231320785461</v>
      </c>
      <c r="H6">
        <v>4.0999999999999996</v>
      </c>
      <c r="I6">
        <v>0</v>
      </c>
      <c r="J6">
        <f t="shared" si="1"/>
        <v>4.0999999999999996</v>
      </c>
      <c r="K6">
        <f t="shared" si="2"/>
        <v>6.6813330074146506</v>
      </c>
    </row>
    <row r="7" spans="1:13" x14ac:dyDescent="0.2">
      <c r="A7">
        <v>5</v>
      </c>
      <c r="C7">
        <v>10.485200000000001</v>
      </c>
      <c r="D7">
        <v>11.1</v>
      </c>
      <c r="E7">
        <v>-1</v>
      </c>
      <c r="F7">
        <f t="shared" si="0"/>
        <v>11.6</v>
      </c>
      <c r="G7">
        <f>F7*$M$1/C7</f>
        <v>11.063212909624994</v>
      </c>
      <c r="H7">
        <v>9.8000000000000007</v>
      </c>
      <c r="I7">
        <v>0</v>
      </c>
      <c r="J7">
        <f t="shared" si="1"/>
        <v>9.8000000000000007</v>
      </c>
      <c r="K7">
        <f t="shared" si="2"/>
        <v>9.3465074581314607</v>
      </c>
    </row>
  </sheetData>
  <mergeCells count="2">
    <mergeCell ref="D1:G1"/>
    <mergeCell ref="H1:K1"/>
  </mergeCells>
  <pageMargins left="0.7" right="0.7" top="0.75" bottom="0.75" header="0.3" footer="0.3"/>
  <pageSetup paperSize="9" orientation="portrait" horizontalDpi="0" verticalDpi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workbookViewId="0">
      <selection activeCell="R4" sqref="R4"/>
    </sheetView>
  </sheetViews>
  <sheetFormatPr baseColWidth="10" defaultRowHeight="16" x14ac:dyDescent="0.2"/>
  <cols>
    <col min="8" max="8" width="14.1640625" bestFit="1" customWidth="1"/>
  </cols>
  <sheetData>
    <row r="1" spans="1:18" x14ac:dyDescent="0.2">
      <c r="A1" s="2" t="s">
        <v>24</v>
      </c>
      <c r="D1" s="8" t="s">
        <v>29</v>
      </c>
      <c r="E1" s="8"/>
      <c r="F1" s="8"/>
      <c r="G1" s="8"/>
      <c r="H1" s="8" t="s">
        <v>30</v>
      </c>
      <c r="I1" s="8"/>
      <c r="J1" s="8"/>
      <c r="K1" s="8"/>
      <c r="L1" t="s">
        <v>16</v>
      </c>
      <c r="M1">
        <v>10</v>
      </c>
      <c r="O1" t="s">
        <v>35</v>
      </c>
      <c r="P1">
        <v>1353</v>
      </c>
    </row>
    <row r="2" spans="1:18" x14ac:dyDescent="0.2">
      <c r="A2" s="2" t="s">
        <v>1</v>
      </c>
      <c r="B2" s="2" t="s">
        <v>7</v>
      </c>
      <c r="C2" s="2" t="s">
        <v>2</v>
      </c>
      <c r="D2" s="3">
        <v>0.1</v>
      </c>
      <c r="E2" s="2" t="s">
        <v>27</v>
      </c>
      <c r="F2" s="2" t="s">
        <v>15</v>
      </c>
      <c r="G2" s="2" t="s">
        <v>17</v>
      </c>
      <c r="H2" s="2">
        <v>0.1</v>
      </c>
      <c r="I2" s="2" t="s">
        <v>27</v>
      </c>
      <c r="J2" s="2" t="s">
        <v>15</v>
      </c>
      <c r="K2" s="2" t="s">
        <v>17</v>
      </c>
    </row>
    <row r="3" spans="1:18" x14ac:dyDescent="0.25">
      <c r="A3">
        <v>1</v>
      </c>
      <c r="B3">
        <v>30</v>
      </c>
      <c r="C3">
        <v>7.2201000000000004</v>
      </c>
      <c r="D3">
        <v>13.3</v>
      </c>
      <c r="E3">
        <v>0</v>
      </c>
      <c r="F3">
        <f>D3-E3/2</f>
        <v>13.3</v>
      </c>
      <c r="G3">
        <f t="shared" ref="G3:G12" si="0">F3*$M$1/C3</f>
        <v>18.420797495879558</v>
      </c>
      <c r="H3">
        <v>13.1</v>
      </c>
      <c r="I3">
        <v>0.5</v>
      </c>
      <c r="J3">
        <f>H3-I3/2</f>
        <v>12.85</v>
      </c>
      <c r="K3">
        <f>J3*$M$1/C3</f>
        <v>17.797537430229497</v>
      </c>
      <c r="P3">
        <f>$P$1+B3</f>
        <v>1383</v>
      </c>
      <c r="R3">
        <f>P11-P3</f>
        <v>80</v>
      </c>
    </row>
    <row r="4" spans="1:18" x14ac:dyDescent="0.25">
      <c r="A4">
        <v>2</v>
      </c>
      <c r="B4">
        <v>40</v>
      </c>
      <c r="C4">
        <v>6.2980999999999998</v>
      </c>
      <c r="D4">
        <v>11.1</v>
      </c>
      <c r="E4">
        <v>-1</v>
      </c>
      <c r="F4">
        <f t="shared" ref="F4:F12" si="1">D4-E4/2</f>
        <v>11.6</v>
      </c>
      <c r="G4">
        <f t="shared" si="0"/>
        <v>18.418253123958021</v>
      </c>
      <c r="H4">
        <v>10.6</v>
      </c>
      <c r="I4">
        <v>0.6</v>
      </c>
      <c r="J4">
        <f t="shared" ref="J4:J12" si="2">H4-I4/2</f>
        <v>10.299999999999999</v>
      </c>
      <c r="K4">
        <f t="shared" ref="K4:K12" si="3">J4*$M$1/C4</f>
        <v>16.354138549721341</v>
      </c>
      <c r="P4">
        <f t="shared" ref="P4:P12" si="4">$P$1+B4</f>
        <v>1393</v>
      </c>
    </row>
    <row r="5" spans="1:18" x14ac:dyDescent="0.25">
      <c r="A5">
        <v>3</v>
      </c>
      <c r="B5">
        <v>50</v>
      </c>
      <c r="C5">
        <v>6.4867999999999997</v>
      </c>
      <c r="D5">
        <v>8</v>
      </c>
      <c r="E5">
        <v>1</v>
      </c>
      <c r="F5">
        <f t="shared" si="1"/>
        <v>7.5</v>
      </c>
      <c r="G5">
        <f t="shared" si="0"/>
        <v>11.561941172843314</v>
      </c>
      <c r="H5">
        <v>7.8</v>
      </c>
      <c r="I5">
        <v>0.2</v>
      </c>
      <c r="J5">
        <f t="shared" si="2"/>
        <v>7.7</v>
      </c>
      <c r="K5">
        <f t="shared" si="3"/>
        <v>11.870259604119134</v>
      </c>
      <c r="P5">
        <f t="shared" si="4"/>
        <v>1403</v>
      </c>
    </row>
    <row r="6" spans="1:18" x14ac:dyDescent="0.25">
      <c r="A6">
        <v>4</v>
      </c>
      <c r="B6">
        <v>60</v>
      </c>
      <c r="C6">
        <v>6.0449999999999999</v>
      </c>
      <c r="D6">
        <v>7.4</v>
      </c>
      <c r="E6">
        <v>0.7</v>
      </c>
      <c r="F6">
        <f t="shared" si="1"/>
        <v>7.0500000000000007</v>
      </c>
      <c r="G6">
        <f t="shared" si="0"/>
        <v>11.662531017369727</v>
      </c>
      <c r="H6">
        <v>6.1</v>
      </c>
      <c r="I6">
        <v>0.1</v>
      </c>
      <c r="J6">
        <f t="shared" si="2"/>
        <v>6.05</v>
      </c>
      <c r="K6">
        <f t="shared" si="3"/>
        <v>10.008271298593879</v>
      </c>
      <c r="P6">
        <f t="shared" si="4"/>
        <v>1413</v>
      </c>
    </row>
    <row r="7" spans="1:18" x14ac:dyDescent="0.25">
      <c r="A7">
        <v>5</v>
      </c>
      <c r="B7">
        <v>70</v>
      </c>
      <c r="C7">
        <v>6.6828000000000003</v>
      </c>
      <c r="D7">
        <v>8.1</v>
      </c>
      <c r="E7">
        <v>0.6</v>
      </c>
      <c r="F7">
        <f t="shared" si="1"/>
        <v>7.8</v>
      </c>
      <c r="G7">
        <f t="shared" si="0"/>
        <v>11.671754354462202</v>
      </c>
      <c r="H7">
        <v>6.7</v>
      </c>
      <c r="I7">
        <v>-0.2</v>
      </c>
      <c r="J7">
        <f t="shared" si="2"/>
        <v>6.8</v>
      </c>
      <c r="K7">
        <f t="shared" si="3"/>
        <v>10.175375591069612</v>
      </c>
      <c r="P7">
        <f t="shared" si="4"/>
        <v>1423</v>
      </c>
    </row>
    <row r="8" spans="1:18" x14ac:dyDescent="0.25">
      <c r="A8">
        <v>6</v>
      </c>
      <c r="B8">
        <v>80</v>
      </c>
      <c r="C8">
        <v>6.4439000000000002</v>
      </c>
      <c r="D8">
        <v>6.8</v>
      </c>
      <c r="E8">
        <v>0.2</v>
      </c>
      <c r="F8">
        <f t="shared" si="1"/>
        <v>6.7</v>
      </c>
      <c r="G8">
        <f t="shared" si="0"/>
        <v>10.397430127717687</v>
      </c>
      <c r="H8">
        <v>5.7</v>
      </c>
      <c r="I8">
        <v>0.3</v>
      </c>
      <c r="J8">
        <f t="shared" si="2"/>
        <v>5.55</v>
      </c>
      <c r="K8">
        <f t="shared" si="3"/>
        <v>8.6127965983333077</v>
      </c>
      <c r="P8">
        <f t="shared" si="4"/>
        <v>1433</v>
      </c>
    </row>
    <row r="9" spans="1:18" x14ac:dyDescent="0.25">
      <c r="A9">
        <v>7</v>
      </c>
      <c r="B9">
        <v>90</v>
      </c>
      <c r="C9">
        <v>6.6993</v>
      </c>
      <c r="D9">
        <v>6.8</v>
      </c>
      <c r="E9">
        <v>0.3</v>
      </c>
      <c r="F9">
        <f t="shared" si="1"/>
        <v>6.6499999999999995</v>
      </c>
      <c r="G9">
        <f t="shared" si="0"/>
        <v>9.9264102219634882</v>
      </c>
      <c r="H9">
        <v>5.7</v>
      </c>
      <c r="I9">
        <v>-0.4</v>
      </c>
      <c r="J9">
        <f t="shared" si="2"/>
        <v>5.9</v>
      </c>
      <c r="K9">
        <f t="shared" si="3"/>
        <v>8.8068902721179825</v>
      </c>
      <c r="P9">
        <f t="shared" si="4"/>
        <v>1443</v>
      </c>
    </row>
    <row r="10" spans="1:18" x14ac:dyDescent="0.25">
      <c r="A10">
        <v>8</v>
      </c>
      <c r="B10">
        <v>100</v>
      </c>
      <c r="C10">
        <v>6.9837999999999996</v>
      </c>
      <c r="D10">
        <v>8</v>
      </c>
      <c r="E10">
        <v>0.2</v>
      </c>
      <c r="F10">
        <f t="shared" si="1"/>
        <v>7.9</v>
      </c>
      <c r="G10">
        <f t="shared" si="0"/>
        <v>11.311893238637991</v>
      </c>
      <c r="H10">
        <v>6.7</v>
      </c>
      <c r="I10">
        <v>1.1000000000000001</v>
      </c>
      <c r="J10">
        <f t="shared" si="2"/>
        <v>6.15</v>
      </c>
      <c r="K10">
        <f t="shared" si="3"/>
        <v>8.8060941034966635</v>
      </c>
      <c r="P10">
        <f t="shared" si="4"/>
        <v>1453</v>
      </c>
    </row>
    <row r="11" spans="1:18" x14ac:dyDescent="0.25">
      <c r="A11">
        <v>9</v>
      </c>
      <c r="B11">
        <v>110</v>
      </c>
      <c r="C11">
        <v>6.5141</v>
      </c>
      <c r="D11">
        <v>10.6</v>
      </c>
      <c r="E11">
        <v>0.2</v>
      </c>
      <c r="F11">
        <f t="shared" si="1"/>
        <v>10.5</v>
      </c>
      <c r="G11">
        <f t="shared" si="0"/>
        <v>16.118880582121857</v>
      </c>
      <c r="H11">
        <v>9.6999999999999993</v>
      </c>
      <c r="I11">
        <v>-0.5</v>
      </c>
      <c r="J11">
        <f t="shared" si="2"/>
        <v>9.9499999999999993</v>
      </c>
      <c r="K11">
        <f t="shared" si="3"/>
        <v>15.274558265915475</v>
      </c>
      <c r="P11">
        <f t="shared" si="4"/>
        <v>1463</v>
      </c>
    </row>
    <row r="12" spans="1:18" x14ac:dyDescent="0.25">
      <c r="A12">
        <v>10</v>
      </c>
      <c r="B12">
        <v>120</v>
      </c>
      <c r="C12" s="7">
        <v>6.2160000000000002</v>
      </c>
      <c r="D12">
        <v>6.4</v>
      </c>
      <c r="E12">
        <v>-2.5</v>
      </c>
      <c r="F12">
        <f t="shared" si="1"/>
        <v>7.65</v>
      </c>
      <c r="G12">
        <f t="shared" si="0"/>
        <v>12.306949806949806</v>
      </c>
      <c r="H12">
        <v>5.2</v>
      </c>
      <c r="I12">
        <v>-0.6</v>
      </c>
      <c r="J12">
        <f t="shared" si="2"/>
        <v>5.5</v>
      </c>
      <c r="K12">
        <f t="shared" si="3"/>
        <v>8.8481338481338483</v>
      </c>
      <c r="P12">
        <f t="shared" si="4"/>
        <v>1473</v>
      </c>
    </row>
  </sheetData>
  <mergeCells count="2">
    <mergeCell ref="D1:G1"/>
    <mergeCell ref="H1:K1"/>
  </mergeCells>
  <pageMargins left="0.7" right="0.7" top="0.75" bottom="0.75" header="0.3" footer="0.3"/>
  <pageSetup paperSize="9" orientation="portrait" horizontalDpi="0" verticalDpi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topLeftCell="A12" workbookViewId="0">
      <selection activeCell="Q13" sqref="Q13"/>
    </sheetView>
  </sheetViews>
  <sheetFormatPr baseColWidth="10" defaultRowHeight="16" x14ac:dyDescent="0.2"/>
  <sheetData>
    <row r="1" spans="1:16" x14ac:dyDescent="0.2">
      <c r="A1" s="2" t="s">
        <v>26</v>
      </c>
      <c r="D1" s="8" t="s">
        <v>29</v>
      </c>
      <c r="E1" s="8"/>
      <c r="F1" s="8"/>
      <c r="G1" s="8"/>
      <c r="H1" s="8" t="s">
        <v>30</v>
      </c>
      <c r="I1" s="8"/>
      <c r="J1" s="8"/>
      <c r="K1" s="8"/>
      <c r="L1" t="s">
        <v>16</v>
      </c>
      <c r="M1">
        <v>10</v>
      </c>
      <c r="O1" t="s">
        <v>35</v>
      </c>
      <c r="P1">
        <v>1294</v>
      </c>
    </row>
    <row r="2" spans="1:16" x14ac:dyDescent="0.2">
      <c r="A2" s="2" t="s">
        <v>1</v>
      </c>
      <c r="B2" s="2" t="s">
        <v>7</v>
      </c>
      <c r="C2" s="2" t="s">
        <v>2</v>
      </c>
      <c r="D2" s="3">
        <v>0.1</v>
      </c>
      <c r="E2" s="2" t="s">
        <v>27</v>
      </c>
      <c r="F2" s="2" t="s">
        <v>15</v>
      </c>
      <c r="G2" s="2" t="s">
        <v>17</v>
      </c>
      <c r="H2" s="2">
        <v>0.1</v>
      </c>
      <c r="I2" s="2" t="s">
        <v>27</v>
      </c>
      <c r="J2" s="2" t="s">
        <v>15</v>
      </c>
      <c r="K2" s="2" t="s">
        <v>17</v>
      </c>
    </row>
    <row r="3" spans="1:16" x14ac:dyDescent="0.25">
      <c r="A3">
        <v>1</v>
      </c>
      <c r="B3">
        <v>170</v>
      </c>
      <c r="C3">
        <v>4.4743000000000004</v>
      </c>
      <c r="D3">
        <v>5.5</v>
      </c>
      <c r="E3">
        <v>0.8</v>
      </c>
      <c r="F3">
        <f>D3-E3/2</f>
        <v>5.0999999999999996</v>
      </c>
      <c r="G3">
        <f>F3*$M$1/C3</f>
        <v>11.398431039492211</v>
      </c>
      <c r="H3">
        <v>3.6</v>
      </c>
      <c r="I3">
        <v>-1</v>
      </c>
      <c r="J3">
        <f>H3-I3/2</f>
        <v>4.0999999999999996</v>
      </c>
      <c r="K3">
        <f>J3*$M$1/C3</f>
        <v>9.1634445611604036</v>
      </c>
      <c r="P3">
        <f>$P$1+B3</f>
        <v>1464</v>
      </c>
    </row>
    <row r="4" spans="1:16" x14ac:dyDescent="0.25">
      <c r="A4">
        <v>2</v>
      </c>
      <c r="B4">
        <v>180</v>
      </c>
      <c r="C4">
        <v>5.2244000000000002</v>
      </c>
      <c r="D4">
        <v>5.7</v>
      </c>
      <c r="E4">
        <v>0.3</v>
      </c>
      <c r="F4">
        <f t="shared" ref="F4:F5" si="0">D4-E4/2</f>
        <v>5.55</v>
      </c>
      <c r="G4">
        <f>F4*$M$1/C4</f>
        <v>10.623229461756374</v>
      </c>
      <c r="H4">
        <v>4.7</v>
      </c>
      <c r="I4">
        <v>0</v>
      </c>
      <c r="J4">
        <f t="shared" ref="J4:J5" si="1">H4-I4/2</f>
        <v>4.7</v>
      </c>
      <c r="K4">
        <f t="shared" ref="K4:K5" si="2">J4*$M$1/C4</f>
        <v>8.9962483730189113</v>
      </c>
      <c r="P4">
        <f>$P$1+B4</f>
        <v>1474</v>
      </c>
    </row>
    <row r="5" spans="1:16" x14ac:dyDescent="0.25">
      <c r="A5">
        <v>3</v>
      </c>
      <c r="B5">
        <v>190</v>
      </c>
      <c r="C5">
        <v>5.6672000000000002</v>
      </c>
      <c r="D5">
        <v>5.7</v>
      </c>
      <c r="E5">
        <v>0.2</v>
      </c>
      <c r="F5">
        <f t="shared" si="0"/>
        <v>5.6000000000000005</v>
      </c>
      <c r="G5">
        <f>F5*$M$1/C5</f>
        <v>9.8814229249011873</v>
      </c>
      <c r="H5">
        <v>5.6</v>
      </c>
      <c r="I5">
        <v>1.3</v>
      </c>
      <c r="J5">
        <f t="shared" si="1"/>
        <v>4.9499999999999993</v>
      </c>
      <c r="K5">
        <f t="shared" si="2"/>
        <v>8.7344720496894386</v>
      </c>
      <c r="P5">
        <f>$P$1+B5</f>
        <v>1484</v>
      </c>
    </row>
  </sheetData>
  <mergeCells count="2">
    <mergeCell ref="D1:G1"/>
    <mergeCell ref="H1:K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4" workbookViewId="0">
      <selection activeCell="R63" sqref="R63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H10" sqref="H10"/>
    </sheetView>
  </sheetViews>
  <sheetFormatPr baseColWidth="10" defaultRowHeight="16" x14ac:dyDescent="0.2"/>
  <sheetData>
    <row r="1" spans="1:13" x14ac:dyDescent="0.2">
      <c r="B1" s="2"/>
      <c r="E1" s="8" t="s">
        <v>29</v>
      </c>
      <c r="F1" s="8"/>
      <c r="G1" s="8"/>
      <c r="H1" s="8"/>
      <c r="I1" s="8" t="s">
        <v>30</v>
      </c>
      <c r="J1" s="8"/>
      <c r="K1" s="8"/>
      <c r="L1" s="8"/>
      <c r="M1">
        <v>10</v>
      </c>
    </row>
    <row r="2" spans="1:13" x14ac:dyDescent="0.2">
      <c r="A2" s="2" t="s">
        <v>25</v>
      </c>
      <c r="B2" s="5" t="s">
        <v>1</v>
      </c>
      <c r="C2" s="5" t="s">
        <v>7</v>
      </c>
      <c r="D2" s="5" t="s">
        <v>2</v>
      </c>
      <c r="E2" s="3">
        <v>0.1</v>
      </c>
      <c r="F2" s="2" t="s">
        <v>27</v>
      </c>
      <c r="G2" s="2" t="s">
        <v>15</v>
      </c>
      <c r="H2" s="2" t="s">
        <v>17</v>
      </c>
      <c r="I2" s="2">
        <v>0.1</v>
      </c>
      <c r="J2" s="2" t="s">
        <v>27</v>
      </c>
      <c r="K2" s="2" t="s">
        <v>15</v>
      </c>
      <c r="L2" s="2" t="s">
        <v>17</v>
      </c>
    </row>
    <row r="3" spans="1:13" x14ac:dyDescent="0.25">
      <c r="A3">
        <v>26</v>
      </c>
      <c r="B3">
        <v>1</v>
      </c>
      <c r="D3">
        <v>5.7370999999999999</v>
      </c>
      <c r="E3">
        <v>49</v>
      </c>
      <c r="F3">
        <v>0</v>
      </c>
      <c r="G3">
        <f>E3-F3/2</f>
        <v>49</v>
      </c>
      <c r="H3">
        <f>G3*$M$1/D3</f>
        <v>85.409004549336771</v>
      </c>
      <c r="I3">
        <v>68.2</v>
      </c>
      <c r="J3">
        <v>-0.5</v>
      </c>
      <c r="K3">
        <f>I3-J3/2</f>
        <v>68.45</v>
      </c>
      <c r="L3">
        <f>K3*$M$1/D3</f>
        <v>119.31115023269597</v>
      </c>
    </row>
    <row r="4" spans="1:13" x14ac:dyDescent="0.25">
      <c r="A4">
        <v>29</v>
      </c>
      <c r="B4">
        <v>1</v>
      </c>
      <c r="D4">
        <v>7.7567000000000004</v>
      </c>
      <c r="E4">
        <v>70.8</v>
      </c>
      <c r="F4">
        <v>1.7</v>
      </c>
      <c r="G4">
        <f>E4-F4/2</f>
        <v>69.95</v>
      </c>
      <c r="H4">
        <f>G4*$M$1/D4</f>
        <v>90.180102363118337</v>
      </c>
      <c r="I4">
        <v>48.5</v>
      </c>
      <c r="J4">
        <v>0.2</v>
      </c>
      <c r="K4">
        <f t="shared" ref="K4" si="0">I4-J4/2</f>
        <v>48.4</v>
      </c>
      <c r="L4">
        <f t="shared" ref="L4" si="1">K4*$M$1/D4</f>
        <v>62.39766911186458</v>
      </c>
    </row>
  </sheetData>
  <mergeCells count="2">
    <mergeCell ref="E1:H1"/>
    <mergeCell ref="I1:L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4:R63"/>
  <sheetViews>
    <sheetView workbookViewId="0">
      <selection activeCell="E9" sqref="E9"/>
    </sheetView>
  </sheetViews>
  <sheetFormatPr baseColWidth="10" defaultRowHeight="16" x14ac:dyDescent="0.2"/>
  <sheetData>
    <row r="34" spans="3:18" x14ac:dyDescent="0.2">
      <c r="R34" t="s">
        <v>40</v>
      </c>
    </row>
    <row r="43" spans="3:18" x14ac:dyDescent="0.2">
      <c r="K43" t="s">
        <v>39</v>
      </c>
    </row>
    <row r="45" spans="3:18" x14ac:dyDescent="0.2">
      <c r="C45" t="s">
        <v>36</v>
      </c>
    </row>
    <row r="63" spans="4:9" x14ac:dyDescent="0.2">
      <c r="D63" t="s">
        <v>36</v>
      </c>
      <c r="I63" t="s">
        <v>38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R46"/>
  <sheetViews>
    <sheetView topLeftCell="B39" workbookViewId="0">
      <selection activeCell="H21" sqref="H21"/>
    </sheetView>
  </sheetViews>
  <sheetFormatPr baseColWidth="10" defaultRowHeight="16" x14ac:dyDescent="0.2"/>
  <sheetData>
    <row r="1" spans="4:18" x14ac:dyDescent="0.2">
      <c r="D1">
        <v>8</v>
      </c>
      <c r="H1">
        <v>12</v>
      </c>
      <c r="N1">
        <v>7</v>
      </c>
    </row>
    <row r="2" spans="4:18" x14ac:dyDescent="0.2">
      <c r="R2">
        <v>67</v>
      </c>
    </row>
    <row r="46" spans="3:3" x14ac:dyDescent="0.2">
      <c r="C46">
        <v>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Site 12</vt:lpstr>
      <vt:lpstr>Site 3</vt:lpstr>
      <vt:lpstr>Site 8</vt:lpstr>
      <vt:lpstr>Site 7</vt:lpstr>
      <vt:lpstr>Site 41</vt:lpstr>
      <vt:lpstr>Site 67</vt:lpstr>
      <vt:lpstr>Site 64</vt:lpstr>
      <vt:lpstr>Sheet1</vt:lpstr>
      <vt:lpstr>Others</vt:lpstr>
      <vt:lpstr>All Sea level</vt:lpstr>
      <vt:lpstr>All contact surface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MacPherson</dc:creator>
  <cp:lastModifiedBy>Microsoft Office User</cp:lastModifiedBy>
  <dcterms:created xsi:type="dcterms:W3CDTF">2015-04-07T21:04:28Z</dcterms:created>
  <dcterms:modified xsi:type="dcterms:W3CDTF">2016-02-16T03:36:44Z</dcterms:modified>
</cp:coreProperties>
</file>